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D:\Documentos\inglid.dias\Desktop\"/>
    </mc:Choice>
  </mc:AlternateContent>
  <xr:revisionPtr revIDLastSave="0" documentId="8_{8BC1E555-37FF-4C74-B40C-0725D2B1DBDF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Plan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106" i="1" l="1"/>
  <c r="M105" i="1"/>
  <c r="M97" i="1"/>
  <c r="M79" i="1"/>
  <c r="M65" i="1"/>
  <c r="M60" i="1"/>
  <c r="M54" i="1"/>
  <c r="M43" i="1"/>
  <c r="M31" i="1"/>
  <c r="M23" i="1"/>
  <c r="K50" i="1"/>
  <c r="M50" i="1"/>
  <c r="K36" i="1"/>
  <c r="K35" i="1"/>
  <c r="K34" i="1"/>
  <c r="K33" i="1"/>
  <c r="K30" i="1"/>
  <c r="K29" i="1"/>
  <c r="K28" i="1"/>
  <c r="K27" i="1"/>
  <c r="K26" i="1"/>
  <c r="K25" i="1"/>
  <c r="K22" i="1"/>
  <c r="K21" i="1"/>
  <c r="K20" i="1"/>
  <c r="K19" i="1"/>
  <c r="K18" i="1"/>
  <c r="K17" i="1"/>
  <c r="K16" i="1"/>
  <c r="K15" i="1"/>
  <c r="K14" i="1"/>
  <c r="K13" i="1"/>
  <c r="K12" i="1"/>
  <c r="K11" i="1"/>
  <c r="K10" i="1"/>
  <c r="K9" i="1"/>
  <c r="K8" i="1"/>
  <c r="K49" i="1"/>
  <c r="M49" i="1" s="1"/>
  <c r="K47" i="1"/>
  <c r="K48" i="1"/>
  <c r="M48" i="1"/>
  <c r="K100" i="1"/>
  <c r="M100" i="1" s="1"/>
  <c r="K101" i="1"/>
  <c r="M101" i="1" s="1"/>
  <c r="K103" i="1"/>
  <c r="M103" i="1" s="1"/>
  <c r="M29" i="1"/>
  <c r="M30" i="1"/>
  <c r="K102" i="1"/>
  <c r="M102" i="1" s="1"/>
  <c r="K96" i="1"/>
  <c r="M96" i="1" s="1"/>
  <c r="K95" i="1"/>
  <c r="M95" i="1" s="1"/>
  <c r="K94" i="1"/>
  <c r="M94" i="1" s="1"/>
  <c r="K99" i="1"/>
  <c r="M99" i="1" s="1"/>
  <c r="K42" i="1"/>
  <c r="M42" i="1" s="1"/>
  <c r="K93" i="1"/>
  <c r="M93" i="1" s="1"/>
  <c r="K77" i="1"/>
  <c r="M77" i="1" s="1"/>
  <c r="K63" i="1" l="1"/>
  <c r="M63" i="1" s="1"/>
  <c r="K92" i="1"/>
  <c r="M92" i="1" s="1"/>
  <c r="K91" i="1"/>
  <c r="M91" i="1" s="1"/>
  <c r="K90" i="1"/>
  <c r="M90" i="1" s="1"/>
  <c r="K104" i="1"/>
  <c r="K89" i="1"/>
  <c r="M89" i="1" s="1"/>
  <c r="K88" i="1"/>
  <c r="M88" i="1" s="1"/>
  <c r="K87" i="1"/>
  <c r="M87" i="1" s="1"/>
  <c r="K86" i="1"/>
  <c r="M86" i="1" s="1"/>
  <c r="K84" i="1"/>
  <c r="M84" i="1" s="1"/>
  <c r="K83" i="1"/>
  <c r="M83" i="1" s="1"/>
  <c r="K82" i="1"/>
  <c r="M82" i="1" s="1"/>
  <c r="K81" i="1"/>
  <c r="K85" i="1"/>
  <c r="M85" i="1" s="1"/>
  <c r="K78" i="1"/>
  <c r="M78" i="1" s="1"/>
  <c r="K76" i="1"/>
  <c r="M76" i="1" s="1"/>
  <c r="K75" i="1"/>
  <c r="M75" i="1" s="1"/>
  <c r="K74" i="1"/>
  <c r="M74" i="1" s="1"/>
  <c r="K73" i="1"/>
  <c r="M73" i="1" s="1"/>
  <c r="K72" i="1"/>
  <c r="M72" i="1" s="1"/>
  <c r="K71" i="1"/>
  <c r="M71" i="1" s="1"/>
  <c r="K70" i="1"/>
  <c r="M70" i="1" s="1"/>
  <c r="K69" i="1"/>
  <c r="M69" i="1" s="1"/>
  <c r="K68" i="1"/>
  <c r="M68" i="1" s="1"/>
  <c r="K67" i="1"/>
  <c r="M67" i="1" s="1"/>
  <c r="K64" i="1"/>
  <c r="M64" i="1" s="1"/>
  <c r="K46" i="1"/>
  <c r="M46" i="1" s="1"/>
  <c r="K45" i="1"/>
  <c r="M45" i="1" s="1"/>
  <c r="M27" i="1"/>
  <c r="M35" i="1"/>
  <c r="K51" i="1"/>
  <c r="M51" i="1" s="1"/>
  <c r="M47" i="1"/>
  <c r="M28" i="1"/>
  <c r="M26" i="1"/>
  <c r="K38" i="1"/>
  <c r="M38" i="1" s="1"/>
  <c r="K62" i="1"/>
  <c r="K59" i="1"/>
  <c r="M59" i="1" s="1"/>
  <c r="K58" i="1"/>
  <c r="M58" i="1" s="1"/>
  <c r="K57" i="1"/>
  <c r="M57" i="1" s="1"/>
  <c r="M62" i="1" l="1"/>
  <c r="M104" i="1"/>
  <c r="M81" i="1"/>
  <c r="K56" i="1"/>
  <c r="M22" i="1"/>
  <c r="M56" i="1" l="1"/>
  <c r="M9" i="1"/>
  <c r="M8" i="1"/>
  <c r="M10" i="1" l="1"/>
  <c r="M11" i="1" l="1"/>
  <c r="M21" i="1"/>
  <c r="K52" i="1"/>
  <c r="M52" i="1" s="1"/>
  <c r="M20" i="1"/>
  <c r="M19" i="1"/>
  <c r="K53" i="1" l="1"/>
  <c r="M15" i="1"/>
  <c r="M13" i="1"/>
  <c r="K37" i="1"/>
  <c r="M37" i="1" s="1"/>
  <c r="M36" i="1"/>
  <c r="M34" i="1"/>
  <c r="M33" i="1"/>
  <c r="M53" i="1" l="1"/>
  <c r="M25" i="1" l="1"/>
  <c r="M18" i="1"/>
  <c r="M12" i="1"/>
  <c r="M14" i="1"/>
  <c r="M17" i="1"/>
  <c r="M16" i="1"/>
</calcChain>
</file>

<file path=xl/sharedStrings.xml><?xml version="1.0" encoding="utf-8"?>
<sst xmlns="http://schemas.openxmlformats.org/spreadsheetml/2006/main" count="367" uniqueCount="217">
  <si>
    <t>ATILIO VIVACQUA-ES.</t>
  </si>
  <si>
    <t>ITEM</t>
  </si>
  <si>
    <t>QUANT.</t>
  </si>
  <si>
    <t>M2</t>
  </si>
  <si>
    <t>CÓDIGO</t>
  </si>
  <si>
    <t>REFERÊNCIA</t>
  </si>
  <si>
    <t>ESPECIFICAÇÃO</t>
  </si>
  <si>
    <t>UND.</t>
  </si>
  <si>
    <t>PREÇO UNITÁRIO</t>
  </si>
  <si>
    <t>PREÇO TOTAL</t>
  </si>
  <si>
    <t>PREFEITURA MUNICIPAL DE ATÍLIO VIVACQUA</t>
  </si>
  <si>
    <t>DER</t>
  </si>
  <si>
    <t>TOTAL</t>
  </si>
  <si>
    <t>PREÇO TOTAL COM BDI</t>
  </si>
  <si>
    <t>M</t>
  </si>
  <si>
    <t>M3</t>
  </si>
  <si>
    <t xml:space="preserve"> Demolição de alvenaria</t>
  </si>
  <si>
    <t>Limpeza de aço com lixamento e escovamento com escova de aço, até a completa remoção de partículas
soltas, materiais indesejáveis e corrosão</t>
  </si>
  <si>
    <t>Limpeza de calhas e coletores (serviço realizado por servente)</t>
  </si>
  <si>
    <t>Demolição de revestimento com azulejos</t>
  </si>
  <si>
    <t xml:space="preserve">010206 </t>
  </si>
  <si>
    <t>SERVIÇOS PRELIMINARES</t>
  </si>
  <si>
    <t xml:space="preserve"> Demolição de piso revestido com cerâmica</t>
  </si>
  <si>
    <t>010202</t>
  </si>
  <si>
    <t>Lixamento de parede com pintura antiga PVA para recebimento de nova camada de tinta</t>
  </si>
  <si>
    <t xml:space="preserve">010246 </t>
  </si>
  <si>
    <t>der</t>
  </si>
  <si>
    <t>Retirada de portas e janelas de madeira, inclusive batentes</t>
  </si>
  <si>
    <t xml:space="preserve">010214 </t>
  </si>
  <si>
    <t xml:space="preserve"> Remoção de pintura antiga a base de óleo ou esmalte sobre esquadrias</t>
  </si>
  <si>
    <t>010319</t>
  </si>
  <si>
    <t xml:space="preserve"> Retirada de revestimento antigo em reboco</t>
  </si>
  <si>
    <t>010208</t>
  </si>
  <si>
    <t>m2</t>
  </si>
  <si>
    <t>Retirada de aparelhos sanitários</t>
  </si>
  <si>
    <t xml:space="preserve">010223 </t>
  </si>
  <si>
    <t>Retirada de bancada de pia</t>
  </si>
  <si>
    <t xml:space="preserve"> Retirada de divisórias com reaproveitamento</t>
  </si>
  <si>
    <t>Retirada de alizar de madeira</t>
  </si>
  <si>
    <t>m</t>
  </si>
  <si>
    <t xml:space="preserve"> Retirada de torneiras e registros</t>
  </si>
  <si>
    <t>Demolição manual de concreto simples (EMOP 05.001.001)</t>
  </si>
  <si>
    <t>m3</t>
  </si>
  <si>
    <t>SUB TOTAL</t>
  </si>
  <si>
    <t xml:space="preserve">COBERTURA </t>
  </si>
  <si>
    <t>Rufo de chapa metálica nº 26 com largura de 30 cm</t>
  </si>
  <si>
    <t xml:space="preserve"> Calha em chapa galvanizada com largura de 40 cm </t>
  </si>
  <si>
    <t xml:space="preserve">PAREDES E REVESTIMENTOS </t>
  </si>
  <si>
    <t>Chapisco de argamassa de cimento e areia média ou grossa lavada, no traço 1:3, espessura 5 mm</t>
  </si>
  <si>
    <t xml:space="preserve"> Forro PVC branco L = 20 cm, frisado, estruturado por perfis de aço galvanizado e tirantes rígidos fabricadode acordo com a NBR-14285, colocado</t>
  </si>
  <si>
    <t xml:space="preserve"> Emboço de argamassa de cimento, cal hidratada CH1 e areia média ou grossa lavada no traço 1:0.5:6,
espessura 20 mm</t>
  </si>
  <si>
    <t xml:space="preserve"> Reboco de argamassa de cimento, cal hidratada CH1 e areia média ou grossa lavada no traço 1:0.5:6, espessura 5mm</t>
  </si>
  <si>
    <t>Azulejo branco 15 x 15 cm, juntas a prumo, assentado com argamassa de cimento colante, inclusive
rejuntamento com cimento branco, marcas de referência Eliane, Cecrisa ou Portobello</t>
  </si>
  <si>
    <t xml:space="preserve"> Rodapé de cerâmica PEI-3, assentado com argamassa de cimento cola h = 7.0 cm, inclusive rejuntamentocom cimento branco</t>
  </si>
  <si>
    <t>SUBTOTAL</t>
  </si>
  <si>
    <t>ESQUADRIAS</t>
  </si>
  <si>
    <t xml:space="preserve"> Báscula para vidro em alumínio anodizado cor natural, linha 25, completa, com tranca, caixilho, alizar econtramarco, exclusive vidro</t>
  </si>
  <si>
    <t>Porta em madeira de lei tipo angelim pedra ou equiv.c/enchimento em madeira 1a.qualidade esp. 30mm p/pintura, inclusive alizares, dobradiças e fechadura externa em latão cromado LaFonte ou equiv., exclusivemarco, nas dim.: 0.70 x 2.10 m</t>
  </si>
  <si>
    <t xml:space="preserve"> Vidro plano transparente liso, com 4 mm de espessura</t>
  </si>
  <si>
    <t xml:space="preserve">Peitoril de granito cinza polido, 15 cm, esp. 3cm </t>
  </si>
  <si>
    <t>PINTURA</t>
  </si>
  <si>
    <t>Emassamento de paredes e forros, com duas demãos de massa corrida, referência Suvinil, Coral, Metalatexou equivalente, inclusive uma demão de liquido selador PVA, referência Suvinil, Coral ou Metalatex ou equivalente</t>
  </si>
  <si>
    <t>DER ES</t>
  </si>
  <si>
    <t>Pintura de esquadrias e elementos de madeira, aplicação manual, com duas demãos de tinta esmalte sintético referência Suvinil, Coral ou Metalatex, inclusive fundo branco nivelador, referência Suvinil, Coral e Metalatex ou equivalente</t>
  </si>
  <si>
    <t xml:space="preserve"> Pintura sobre metal, aplicação manual, com duas demãos de tinta esmalte sintético, referência Suvinil,Coral ou Metalatex, inclusive uma demão de fundo anticorrosivo</t>
  </si>
  <si>
    <t>PISO</t>
  </si>
  <si>
    <t xml:space="preserve"> Piso cerâmico esmaltado, PEI 5, acabamento semibrilho, dim. 45x45cm, ref. de cor CARGO PLUS WHITEEliane/equiv. assentado com argamassa de cimento colante, inclusive rejuntamento</t>
  </si>
  <si>
    <t>Soleira de granito cinza, espessura 3 cm e largura de 3 cm, conforme detalhe em projetO</t>
  </si>
  <si>
    <t xml:space="preserve">PONTOS ELETRICOS </t>
  </si>
  <si>
    <t>Ponto padrão de tomada 2 pólos mais terra - considerando eletroduto PVC rígido de 3/4" inclusive conexões(5.0m), fio isolado PVC de 2.5mm2 (16.5m) e caixa pvc 4x2" (1 und)</t>
  </si>
  <si>
    <t>Ponto padrão de interruptor de 2 teclas simples - considerando eletroduto PVC rígido de 3/4" inclusiveconexões (3.3m), fio isolado PVC de 2.5mm2 (17.2m) e caixa PVC 4x2" (1 und)</t>
  </si>
  <si>
    <t>Ponto padrão de tomada para ar refrigerado - considerando eletroduto PVC rígido de 3/4" inclusiveconexões (6.0m), fio isolado PVC de 4.0mm2 (21.6m) e caixa PVC 4x2" (1 und)</t>
  </si>
  <si>
    <t>Ponto padrão de interruptor de 1 tecla intermediário - considerando eletroduto PVC rígido de 3/4" inclusiveconexões (3.3m), fio isolado PVC de 2.5mm2 (15.8m) e caixa PVC 4x2" (1 und)</t>
  </si>
  <si>
    <t>Ponto padrão de luz no teto - considerando eletroduto PVC rígido de 3/4" inclusive conexões (4.5m), fioisolado PVC de 2.5mm2 (16.2m) e caixa PVC 4x4" (1 und)</t>
  </si>
  <si>
    <t>Quadro de distribuição de energia em PVC, de embutir, com 12 divisões modulares com barramento</t>
  </si>
  <si>
    <t>Mini-Disjuntor monopolar 16 A, curva C - 5KA 220/127VCA (NBR IEC 60947-2), Ref. Siemens, GE,Schneider ou equivalente</t>
  </si>
  <si>
    <t>Mini-Disjuntor monopolar 32 A, curva C - 5KA 220/127VCA (NBR IEC60947-2), Ref. Siemens, GE,Schneider ou equivalente</t>
  </si>
  <si>
    <t>Mini-Disjuntor bipolar 16 A, curva C - 5KA 220/127VCA (NBR IEC 60947-2), Ref. Siemens, GE, Schneiderou equivalente</t>
  </si>
  <si>
    <t>Ponto de antena de TV - considerando eletroduto PVC rígido de 3/4" inclusive conexões (3.0m), cabocoaxial 67 Ohms (4.5m) e caixa PVC 4x2" (1 und)</t>
  </si>
  <si>
    <t>HIDRO-SANITÁRIOS</t>
  </si>
  <si>
    <t xml:space="preserve"> Ponto de água fria (lavatório, tanque, pia de cozinha, etc...) </t>
  </si>
  <si>
    <t xml:space="preserve"> Ponto de torneira de jardim (para praças</t>
  </si>
  <si>
    <t>PT</t>
  </si>
  <si>
    <t>Ponto de válvula de descarga, inclusive válvula (sem acabamento)</t>
  </si>
  <si>
    <t>Ponto para esgoto primário (vaso sanitário)</t>
  </si>
  <si>
    <t>Ponto para esgoto secundário (pia, lavatório, mictório, tanque, bidê, etc...)</t>
  </si>
  <si>
    <t>Lavatório com coluna padrão popular, marcas de referência Deca, Celite ou Ideal Standard, inclusiveacessórios em PVC, exceto aparelho misturador</t>
  </si>
  <si>
    <t>Torneira pressão cromada diâm. 1/2" para lavatório, marcas de referência Fabrimar, Deca ou Docol</t>
  </si>
  <si>
    <t xml:space="preserve"> Torneira para tanque, marcas de referência Fabrimar, Deca ou Docol.</t>
  </si>
  <si>
    <t xml:space="preserve">Torneira para jardim de 3/4" marcas de referência Fabrimar, Deca ou Docol </t>
  </si>
  <si>
    <t xml:space="preserve"> Torneira pressão em PVC para pia diam. 1/2", marcas de referência Astra, Cipla ou Akros</t>
  </si>
  <si>
    <t xml:space="preserve">SUBTOTAL </t>
  </si>
  <si>
    <t>Bebedouro de aço inox, marcas de referência Fisher, Metalpress ou Mekal, inclusive válvula, sifão cromadoe torneiras, exclusive alvenaria, dim. 0.45x2.75 m, conforme detalhe em projeto</t>
  </si>
  <si>
    <t>Aplicação de tinta epóxi de alta espessura semibrilhante sobre piso de concreto a três demãos, inclusive selador epóxi a uma demão - Ref. Intergard 2005 e 2001 - Internacional ou equivalente</t>
  </si>
  <si>
    <t>LOCAL: AV. CORONEL JOSÉ PINHEIRO WERNECK, S/N, BAIRRO NITERÓI.</t>
  </si>
  <si>
    <t>OBRA/SERVIÇO: REFORMA DO CENTRO DE CONVIVÊNCIA DO IDOSO</t>
  </si>
  <si>
    <t>Pintura em paredes e forros, aplicação manual, com três demãos de tinta látex premium, referência Suvinil,Coral e Metalatex, inclusive uma demão de liquido selador PVA, referência Suvinil, Coral ou Metalatex ou equivalente</t>
  </si>
  <si>
    <t>INSTALAÇÕES DE REDE LOGICA  - Espelho 4" x 2" com conector RJ 45 fêmea CAT. 6</t>
  </si>
  <si>
    <t xml:space="preserve"> Grade de ferro em barra chata, inclusive chumbamento</t>
  </si>
  <si>
    <t xml:space="preserve"> Pastilha cerâmica branca 5 x 5 cm, assentada com argamassa de cimento colante e rejunte pré-fabricado, marcas de referência Atlas, Jatobá, NGK ou equivalentwe</t>
  </si>
  <si>
    <t>DIVERSOS</t>
  </si>
  <si>
    <t xml:space="preserve">Limpeza geral da obra (edificação) </t>
  </si>
  <si>
    <t xml:space="preserve">200401 </t>
  </si>
  <si>
    <t>Divisória de granito cinza andorinha com 3 cm de espessura, fixada com cantoneira de ferro cromado</t>
  </si>
  <si>
    <t xml:space="preserve">PREFEITO </t>
  </si>
  <si>
    <t xml:space="preserve">MUNICÍPIO DE ATÍLIO VIVACQUA </t>
  </si>
  <si>
    <t>_________________________________________________________</t>
  </si>
  <si>
    <t>_____________________________________________________________</t>
  </si>
  <si>
    <t>MARCOS TADEU S. BARROS</t>
  </si>
  <si>
    <t xml:space="preserve">ELABORADA POR: 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</si>
  <si>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</si>
  <si>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</si>
  <si>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</si>
  <si>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</si>
  <si>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</si>
  <si>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</si>
  <si>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</si>
  <si>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</si>
  <si>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</si>
  <si>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</si>
  <si>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</si>
  <si>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</si>
  <si>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</si>
  <si>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</si>
  <si>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</si>
  <si>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2.1</t>
  </si>
  <si>
    <t>2.2</t>
  </si>
  <si>
    <t>2.3</t>
  </si>
  <si>
    <t xml:space="preserve"> Pintura com tinta esmalte sintético Suvinil, Coral ou Metalatex a duas demãos, inclusive fundo anti corrosivoa uma demão, em metal</t>
  </si>
  <si>
    <t>3.1</t>
  </si>
  <si>
    <t>3.2</t>
  </si>
  <si>
    <t>3.3</t>
  </si>
  <si>
    <t>3.4</t>
  </si>
  <si>
    <t>3.5</t>
  </si>
  <si>
    <t>3.6</t>
  </si>
  <si>
    <t>4.1</t>
  </si>
  <si>
    <t>4.2</t>
  </si>
  <si>
    <t>4.3</t>
  </si>
  <si>
    <t>4.4</t>
  </si>
  <si>
    <t>4.5</t>
  </si>
  <si>
    <t>4.6</t>
  </si>
  <si>
    <t>4.7</t>
  </si>
  <si>
    <t>5.1</t>
  </si>
  <si>
    <t>5.2</t>
  </si>
  <si>
    <t>5.3</t>
  </si>
  <si>
    <t>5.4</t>
  </si>
  <si>
    <t>6.1</t>
  </si>
  <si>
    <t>6.2</t>
  </si>
  <si>
    <t>6.3</t>
  </si>
  <si>
    <t>7.1</t>
  </si>
  <si>
    <t>7.2</t>
  </si>
  <si>
    <t>7.3</t>
  </si>
  <si>
    <t>7.4</t>
  </si>
  <si>
    <t>7.5</t>
  </si>
  <si>
    <t>7.6</t>
  </si>
  <si>
    <t>7.7</t>
  </si>
  <si>
    <t>7.8</t>
  </si>
  <si>
    <t>7.9</t>
  </si>
  <si>
    <t>7.10</t>
  </si>
  <si>
    <t>7.11</t>
  </si>
  <si>
    <t>7.12</t>
  </si>
  <si>
    <t>8.1</t>
  </si>
  <si>
    <t>8.2</t>
  </si>
  <si>
    <t>8.3</t>
  </si>
  <si>
    <t>8.4</t>
  </si>
  <si>
    <t>8.5</t>
  </si>
  <si>
    <t>8.6</t>
  </si>
  <si>
    <t>8.7</t>
  </si>
  <si>
    <t>8.8</t>
  </si>
  <si>
    <t>8.9</t>
  </si>
  <si>
    <t>8.10</t>
  </si>
  <si>
    <t>8.11</t>
  </si>
  <si>
    <t>8.12</t>
  </si>
  <si>
    <t>8.13</t>
  </si>
  <si>
    <t>9</t>
  </si>
  <si>
    <t>9.1</t>
  </si>
  <si>
    <t>9.3</t>
  </si>
  <si>
    <t>8.14</t>
  </si>
  <si>
    <t>8.15</t>
  </si>
  <si>
    <t>Cuba de aço inox n° 1(dim.460x300x150)mm, marcas de referência Franke, Strake, tramontina, inclusiveválvula de metal 31/2" e sifão cromado 1 x 1/2", excl. torneira</t>
  </si>
  <si>
    <t xml:space="preserve"> Bancada de mármore esp. 3cm (COZINHA)</t>
  </si>
  <si>
    <t>Guarda corpo de tubo de ferro galvanizado, diâm. 3" e 2", h=0.8 m inclusive pintura a óleo ou esmalte</t>
  </si>
  <si>
    <t xml:space="preserve">210301 </t>
  </si>
  <si>
    <t>Cobertura nova de telhas cerâmicas tipo capa e canal inclusive cumeeira (telhas compradas na praça deVitória, posto obra) (área de projeção horizontal; incl. 35%)</t>
  </si>
  <si>
    <t xml:space="preserve"> Estrutura de madeira de lei tipo Paraju, peroba mica, angelim pedra ou equivalente para telhado de telha ondulada de fibrocimento esp. 6mm, com pontaletes e caibros, inclusive tratamento com cupinicida, exclusive telhas</t>
  </si>
  <si>
    <t>Fornecimento de grama tipo esmeralda em placas com espessura de 0.06 m, exclusive plantio</t>
  </si>
  <si>
    <t xml:space="preserve">200303 </t>
  </si>
  <si>
    <t>MERC.</t>
  </si>
  <si>
    <t>MINI LANTANA ( jardinagem)</t>
  </si>
  <si>
    <t>MINI EXIORÍA (jardinagem)</t>
  </si>
  <si>
    <t>Porta em madeira de lei tipo angelim pedra ou equiv.c/enchimento em madeira 1a.qualidade esp. 30mm p/pintura, inclusive alizares, dobradiças e fechadura externa em latão cromado LaFonte ou equiv., exclusive
marco, nas dim.: 0.80 x 2.10 m</t>
  </si>
  <si>
    <t xml:space="preserve">ENGENHEIRA CIVIL </t>
  </si>
  <si>
    <t>INGLID GONÇALVES GIESTAS DIAS</t>
  </si>
  <si>
    <t>HELIO HUMBERTO LIMA FILHO</t>
  </si>
  <si>
    <t>2.4</t>
  </si>
  <si>
    <t>2.5</t>
  </si>
  <si>
    <t>2.6</t>
  </si>
  <si>
    <t>3.7</t>
  </si>
  <si>
    <t>8.16</t>
  </si>
  <si>
    <t>9.4</t>
  </si>
  <si>
    <t>9.5</t>
  </si>
  <si>
    <t>9.6</t>
  </si>
  <si>
    <t>Alvenaria de vedação com blocos cerâmicos furados 9x19x19cm, assentados c/ argamassa de cimento, cal hidratada CH1 e areia no traço 1:0,5:8, preparo com betoneira, juntas 10mm e esp. das paredes s/revestimento, 9cm (bloco comprado na praça de Vitória, posto obra)</t>
  </si>
  <si>
    <t xml:space="preserve"> Janela de correr para vidro em alumínio anodizado cor natural, linha 25, completa, incl. puxador com tranca, alizar, caixilho e contramarco, exclusive vidro</t>
  </si>
  <si>
    <t>Ponto para iluminação de emergência completo, inclusive bloco autônomo de iluminação 2x9W com tomada universal</t>
  </si>
  <si>
    <t>Bacia sanitária de louça branca com caixa acoplada e válvula de acionamento simples - Izy - Deca, Celite ou equivalente, inclusive assento plástico, tubo de ligação metal cromado com canopla, engate flexível trançado inox 1/2” x 30cm, anel de vedação e parafusos para fixação</t>
  </si>
  <si>
    <t>B.D.I. 25%</t>
  </si>
  <si>
    <t>DATA: 01/08/2025</t>
  </si>
  <si>
    <t>REFERENCIAIS  DE PREÇOS (SEM DESONERAÇÃO): DER/MARÇO 2025</t>
  </si>
  <si>
    <t>4.8</t>
  </si>
  <si>
    <t>4.9</t>
  </si>
  <si>
    <t>Porta em madeira de lei tipo angelim pedra ou equivalente,esp. 30 a 35mm c/ enchimento em madeira 1a qualidade, tipo sarrafeada para pintura, inclusive alizares, dobradiças e fechadura tipo alavanca em latão cromado LaFonte ou equivalente, exclusive marco, nas dimensões: 0,60 x 2,10 m</t>
  </si>
  <si>
    <t>SINAPI</t>
  </si>
  <si>
    <t>PORTA DE CORRER DE ALUMÍNIO, COM DUAS FOLHAS PARA VIDRO, INCLUSO VIDRO LISO INCOLOR, FECHADURA E PUXADOR, SEM ALIZAR. AF_12/2019</t>
  </si>
  <si>
    <t>Tanque em Mármore Sintético Duplo 102x50cm com dois bojo 37 Litros, inclusive vávula em PVC 2.1/4” com unho, sifão sanfonado em PVC ajustável flexível multiuso 66 cm e fixação em cantoneira de ferro 1" x 1/8"</t>
  </si>
  <si>
    <t>Barra de apoio reta, em aço inox polido AISI 304, comprimento 80 cm, conforme requisitos de acessibilidade da NBR 9050 - fornecimento e instalação</t>
  </si>
  <si>
    <t>9.2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</si>
</sst>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R$&quot;\ * #,##0.00_-;\-&quot;R$&quot;\ * #,##0.00_-;_-&quot;R$&quot;\ * &quot;-&quot;??_-;_-@_-"/>
    <numFmt numFmtId="164" formatCode="&quot;R$&quot;\ #,##0.0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9"/>
      <name val="Arial"/>
      <family val="2"/>
    </font>
    <font>
      <sz val="8"/>
      <name val="Calibri"/>
      <family val="2"/>
      <scheme val="minor"/>
    </font>
    <font>
      <b/>
      <sz val="12"/>
      <name val="Segoe UI"/>
      <family val="2"/>
    </font>
    <font>
      <sz val="12"/>
      <color theme="1"/>
      <name val="Segoe UI"/>
      <family val="2"/>
    </font>
    <font>
      <sz val="12"/>
      <name val="Segoe UI"/>
      <family val="2"/>
    </font>
    <font>
      <sz val="12"/>
      <color theme="1"/>
      <name val="Calibri"/>
      <family val="2"/>
      <scheme val="minor"/>
    </font>
    <font>
      <sz val="12"/>
      <color rgb="FF000000"/>
      <name val="Segoe UI"/>
      <family val="2"/>
    </font>
    <font>
      <b/>
      <sz val="12"/>
      <color theme="1"/>
      <name val="Segoe UI"/>
      <family val="2"/>
    </font>
    <font>
      <b/>
      <sz val="1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</fills>
  <borders count="4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67">
    <xf numFmtId="0" fontId="0" fillId="0" borderId="0" xfId="0"/>
    <xf numFmtId="44" fontId="2" fillId="0" borderId="0" xfId="1" applyFont="1"/>
    <xf numFmtId="0" fontId="2" fillId="0" borderId="0" xfId="0" applyFont="1"/>
    <xf numFmtId="4" fontId="0" fillId="0" borderId="0" xfId="0" applyNumberFormat="1"/>
    <xf numFmtId="44" fontId="2" fillId="0" borderId="0" xfId="1" applyFont="1" applyBorder="1"/>
    <xf numFmtId="0" fontId="6" fillId="0" borderId="1" xfId="0" applyFont="1" applyBorder="1"/>
    <xf numFmtId="0" fontId="6" fillId="0" borderId="2" xfId="0" applyFont="1" applyBorder="1"/>
    <xf numFmtId="0" fontId="6" fillId="0" borderId="3" xfId="0" applyFont="1" applyBorder="1"/>
    <xf numFmtId="0" fontId="5" fillId="0" borderId="19" xfId="0" applyFont="1" applyBorder="1" applyAlignment="1">
      <alignment horizontal="center"/>
    </xf>
    <xf numFmtId="0" fontId="7" fillId="0" borderId="19" xfId="0" applyFont="1" applyBorder="1" applyAlignment="1">
      <alignment horizontal="center" vertical="center"/>
    </xf>
    <xf numFmtId="49" fontId="7" fillId="0" borderId="32" xfId="0" applyNumberFormat="1" applyFont="1" applyBorder="1" applyAlignment="1">
      <alignment horizontal="center" vertical="center"/>
    </xf>
    <xf numFmtId="0" fontId="7" fillId="2" borderId="15" xfId="0" applyFont="1" applyFill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/>
    </xf>
    <xf numFmtId="2" fontId="7" fillId="3" borderId="15" xfId="0" applyNumberFormat="1" applyFont="1" applyFill="1" applyBorder="1" applyAlignment="1">
      <alignment horizontal="right" vertical="center" wrapText="1"/>
    </xf>
    <xf numFmtId="0" fontId="7" fillId="0" borderId="9" xfId="0" applyFont="1" applyBorder="1" applyAlignment="1">
      <alignment horizontal="center" vertical="center"/>
    </xf>
    <xf numFmtId="49" fontId="7" fillId="0" borderId="15" xfId="0" applyNumberFormat="1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4" fontId="7" fillId="3" borderId="15" xfId="0" applyNumberFormat="1" applyFont="1" applyFill="1" applyBorder="1" applyAlignment="1">
      <alignment horizontal="right" vertical="center"/>
    </xf>
    <xf numFmtId="49" fontId="7" fillId="0" borderId="34" xfId="0" applyNumberFormat="1" applyFont="1" applyBorder="1" applyAlignment="1">
      <alignment horizontal="center" vertical="center"/>
    </xf>
    <xf numFmtId="49" fontId="7" fillId="0" borderId="9" xfId="0" applyNumberFormat="1" applyFont="1" applyBorder="1" applyAlignment="1">
      <alignment horizontal="center" vertical="center"/>
    </xf>
    <xf numFmtId="4" fontId="7" fillId="3" borderId="9" xfId="0" applyNumberFormat="1" applyFont="1" applyFill="1" applyBorder="1" applyAlignment="1">
      <alignment horizontal="right" vertical="center"/>
    </xf>
    <xf numFmtId="0" fontId="7" fillId="0" borderId="10" xfId="0" applyFont="1" applyBorder="1" applyAlignment="1">
      <alignment horizontal="center" vertical="center" wrapText="1"/>
    </xf>
    <xf numFmtId="49" fontId="7" fillId="0" borderId="14" xfId="0" applyNumberFormat="1" applyFont="1" applyBorder="1" applyAlignment="1">
      <alignment horizontal="center" vertical="center"/>
    </xf>
    <xf numFmtId="2" fontId="7" fillId="3" borderId="9" xfId="0" applyNumberFormat="1" applyFont="1" applyFill="1" applyBorder="1" applyAlignment="1">
      <alignment horizontal="right" vertical="center"/>
    </xf>
    <xf numFmtId="49" fontId="7" fillId="3" borderId="34" xfId="0" applyNumberFormat="1" applyFont="1" applyFill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2" fontId="7" fillId="3" borderId="11" xfId="0" applyNumberFormat="1" applyFont="1" applyFill="1" applyBorder="1" applyAlignment="1">
      <alignment horizontal="right" vertical="center"/>
    </xf>
    <xf numFmtId="0" fontId="9" fillId="0" borderId="11" xfId="0" applyFont="1" applyBorder="1" applyAlignment="1">
      <alignment horizontal="center" vertical="center"/>
    </xf>
    <xf numFmtId="164" fontId="6" fillId="0" borderId="11" xfId="0" applyNumberFormat="1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2" fontId="7" fillId="0" borderId="9" xfId="0" applyNumberFormat="1" applyFont="1" applyBorder="1" applyAlignment="1">
      <alignment horizontal="right" vertical="center"/>
    </xf>
    <xf numFmtId="0" fontId="7" fillId="0" borderId="26" xfId="0" applyFont="1" applyBorder="1" applyAlignment="1">
      <alignment horizontal="left" vertical="center" wrapText="1"/>
    </xf>
    <xf numFmtId="0" fontId="7" fillId="0" borderId="27" xfId="0" applyFont="1" applyBorder="1" applyAlignment="1">
      <alignment horizontal="left" vertical="center" wrapText="1"/>
    </xf>
    <xf numFmtId="49" fontId="7" fillId="0" borderId="35" xfId="0" applyNumberFormat="1" applyFont="1" applyBorder="1" applyAlignment="1">
      <alignment horizontal="center" vertical="center"/>
    </xf>
    <xf numFmtId="2" fontId="7" fillId="0" borderId="11" xfId="0" applyNumberFormat="1" applyFont="1" applyBorder="1" applyAlignment="1">
      <alignment horizontal="right" vertical="center"/>
    </xf>
    <xf numFmtId="49" fontId="7" fillId="0" borderId="11" xfId="0" applyNumberFormat="1" applyFont="1" applyBorder="1" applyAlignment="1">
      <alignment horizontal="center" vertical="center"/>
    </xf>
    <xf numFmtId="0" fontId="8" fillId="0" borderId="36" xfId="0" applyFont="1" applyBorder="1"/>
    <xf numFmtId="0" fontId="8" fillId="0" borderId="14" xfId="0" applyFont="1" applyBorder="1"/>
    <xf numFmtId="0" fontId="8" fillId="0" borderId="24" xfId="0" applyFont="1" applyBorder="1"/>
    <xf numFmtId="0" fontId="11" fillId="0" borderId="35" xfId="0" applyFont="1" applyBorder="1"/>
    <xf numFmtId="0" fontId="8" fillId="0" borderId="26" xfId="0" applyFont="1" applyBorder="1"/>
    <xf numFmtId="0" fontId="8" fillId="0" borderId="27" xfId="0" applyFont="1" applyBorder="1"/>
    <xf numFmtId="49" fontId="7" fillId="0" borderId="31" xfId="0" applyNumberFormat="1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164" fontId="7" fillId="0" borderId="33" xfId="0" applyNumberFormat="1" applyFont="1" applyBorder="1" applyAlignment="1">
      <alignment horizontal="right" vertical="center"/>
    </xf>
    <xf numFmtId="164" fontId="7" fillId="0" borderId="33" xfId="0" applyNumberFormat="1" applyFont="1" applyBorder="1" applyAlignment="1">
      <alignment horizontal="right" vertical="center" wrapText="1"/>
    </xf>
    <xf numFmtId="164" fontId="6" fillId="0" borderId="33" xfId="0" applyNumberFormat="1" applyFont="1" applyBorder="1" applyAlignment="1">
      <alignment horizontal="right" vertical="center"/>
    </xf>
    <xf numFmtId="0" fontId="5" fillId="2" borderId="30" xfId="0" applyFont="1" applyFill="1" applyBorder="1" applyAlignment="1">
      <alignment horizontal="center" vertical="center" wrapText="1"/>
    </xf>
    <xf numFmtId="0" fontId="5" fillId="2" borderId="38" xfId="0" applyFont="1" applyFill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/>
    </xf>
    <xf numFmtId="0" fontId="10" fillId="4" borderId="37" xfId="0" applyFont="1" applyFill="1" applyBorder="1" applyAlignment="1">
      <alignment horizontal="center" vertical="center"/>
    </xf>
    <xf numFmtId="0" fontId="5" fillId="4" borderId="30" xfId="0" applyFont="1" applyFill="1" applyBorder="1" applyAlignment="1">
      <alignment vertical="center" wrapText="1"/>
    </xf>
    <xf numFmtId="2" fontId="7" fillId="3" borderId="15" xfId="0" applyNumberFormat="1" applyFont="1" applyFill="1" applyBorder="1" applyAlignment="1">
      <alignment horizontal="right" vertical="center"/>
    </xf>
    <xf numFmtId="0" fontId="5" fillId="4" borderId="38" xfId="0" applyFont="1" applyFill="1" applyBorder="1" applyAlignment="1">
      <alignment vertical="center" wrapText="1"/>
    </xf>
    <xf numFmtId="0" fontId="10" fillId="4" borderId="38" xfId="0" applyFont="1" applyFill="1" applyBorder="1" applyAlignment="1">
      <alignment vertical="center" wrapText="1"/>
    </xf>
    <xf numFmtId="0" fontId="10" fillId="4" borderId="30" xfId="0" applyFont="1" applyFill="1" applyBorder="1" applyAlignment="1">
      <alignment vertical="center" wrapText="1"/>
    </xf>
    <xf numFmtId="2" fontId="7" fillId="3" borderId="14" xfId="0" applyNumberFormat="1" applyFont="1" applyFill="1" applyBorder="1" applyAlignment="1">
      <alignment horizontal="right" vertical="center"/>
    </xf>
    <xf numFmtId="49" fontId="5" fillId="4" borderId="38" xfId="0" applyNumberFormat="1" applyFont="1" applyFill="1" applyBorder="1" applyAlignment="1">
      <alignment vertical="center"/>
    </xf>
    <xf numFmtId="49" fontId="5" fillId="4" borderId="30" xfId="0" applyNumberFormat="1" applyFont="1" applyFill="1" applyBorder="1" applyAlignment="1">
      <alignment vertical="center"/>
    </xf>
    <xf numFmtId="49" fontId="7" fillId="4" borderId="38" xfId="0" applyNumberFormat="1" applyFont="1" applyFill="1" applyBorder="1" applyAlignment="1">
      <alignment vertical="center"/>
    </xf>
    <xf numFmtId="49" fontId="7" fillId="4" borderId="30" xfId="0" applyNumberFormat="1" applyFont="1" applyFill="1" applyBorder="1" applyAlignment="1">
      <alignment vertical="center"/>
    </xf>
    <xf numFmtId="2" fontId="7" fillId="0" borderId="15" xfId="0" applyNumberFormat="1" applyFont="1" applyBorder="1" applyAlignment="1">
      <alignment horizontal="right" vertical="center"/>
    </xf>
    <xf numFmtId="0" fontId="7" fillId="0" borderId="5" xfId="0" applyFont="1" applyBorder="1"/>
    <xf numFmtId="0" fontId="7" fillId="0" borderId="7" xfId="0" applyFont="1" applyBorder="1"/>
    <xf numFmtId="164" fontId="5" fillId="3" borderId="40" xfId="0" applyNumberFormat="1" applyFont="1" applyFill="1" applyBorder="1" applyAlignment="1">
      <alignment horizontal="right" vertical="center"/>
    </xf>
    <xf numFmtId="164" fontId="10" fillId="3" borderId="39" xfId="0" applyNumberFormat="1" applyFont="1" applyFill="1" applyBorder="1" applyAlignment="1">
      <alignment horizontal="right" vertical="center"/>
    </xf>
    <xf numFmtId="164" fontId="5" fillId="3" borderId="39" xfId="0" applyNumberFormat="1" applyFont="1" applyFill="1" applyBorder="1" applyAlignment="1">
      <alignment horizontal="right" vertical="center"/>
    </xf>
    <xf numFmtId="0" fontId="8" fillId="0" borderId="9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4" xfId="0" applyFont="1" applyBorder="1"/>
    <xf numFmtId="164" fontId="7" fillId="0" borderId="44" xfId="0" applyNumberFormat="1" applyFont="1" applyBorder="1" applyAlignment="1">
      <alignment horizontal="right" vertical="center" wrapText="1"/>
    </xf>
    <xf numFmtId="164" fontId="7" fillId="0" borderId="44" xfId="0" applyNumberFormat="1" applyFont="1" applyBorder="1" applyAlignment="1">
      <alignment horizontal="right" vertical="center"/>
    </xf>
    <xf numFmtId="164" fontId="7" fillId="0" borderId="33" xfId="0" applyNumberFormat="1" applyFont="1" applyBorder="1" applyAlignment="1">
      <alignment horizontal="center" vertical="center"/>
    </xf>
    <xf numFmtId="164" fontId="5" fillId="3" borderId="39" xfId="0" applyNumberFormat="1" applyFont="1" applyFill="1" applyBorder="1" applyAlignment="1">
      <alignment horizontal="center" vertical="center"/>
    </xf>
    <xf numFmtId="0" fontId="10" fillId="4" borderId="37" xfId="0" applyFont="1" applyFill="1" applyBorder="1" applyAlignment="1">
      <alignment horizontal="center" vertical="top"/>
    </xf>
    <xf numFmtId="0" fontId="11" fillId="4" borderId="37" xfId="0" applyFont="1" applyFill="1" applyBorder="1" applyAlignment="1">
      <alignment horizontal="center" vertical="center"/>
    </xf>
    <xf numFmtId="0" fontId="7" fillId="0" borderId="16" xfId="0" applyFont="1" applyBorder="1"/>
    <xf numFmtId="164" fontId="5" fillId="3" borderId="25" xfId="0" applyNumberFormat="1" applyFont="1" applyFill="1" applyBorder="1" applyAlignment="1">
      <alignment vertical="center"/>
    </xf>
    <xf numFmtId="0" fontId="8" fillId="0" borderId="1" xfId="0" applyFont="1" applyBorder="1"/>
    <xf numFmtId="0" fontId="8" fillId="0" borderId="2" xfId="0" applyFont="1" applyBorder="1"/>
    <xf numFmtId="164" fontId="7" fillId="0" borderId="10" xfId="0" applyNumberFormat="1" applyFont="1" applyBorder="1" applyAlignment="1">
      <alignment horizontal="right" vertical="center"/>
    </xf>
    <xf numFmtId="164" fontId="7" fillId="0" borderId="12" xfId="0" applyNumberFormat="1" applyFont="1" applyBorder="1" applyAlignment="1">
      <alignment horizontal="right" vertical="center"/>
    </xf>
    <xf numFmtId="0" fontId="6" fillId="0" borderId="10" xfId="0" applyFont="1" applyBorder="1" applyAlignment="1">
      <alignment horizontal="left" wrapText="1"/>
    </xf>
    <xf numFmtId="0" fontId="6" fillId="0" borderId="11" xfId="0" applyFont="1" applyBorder="1" applyAlignment="1">
      <alignment horizontal="left" wrapText="1"/>
    </xf>
    <xf numFmtId="0" fontId="6" fillId="0" borderId="12" xfId="0" applyFont="1" applyBorder="1" applyAlignment="1">
      <alignment horizontal="left" wrapText="1"/>
    </xf>
    <xf numFmtId="0" fontId="7" fillId="0" borderId="10" xfId="0" applyFont="1" applyBorder="1" applyAlignment="1">
      <alignment horizontal="left" vertical="center" wrapText="1"/>
    </xf>
    <xf numFmtId="0" fontId="7" fillId="0" borderId="11" xfId="0" applyFont="1" applyBorder="1" applyAlignment="1">
      <alignment horizontal="left" vertical="center" wrapText="1"/>
    </xf>
    <xf numFmtId="0" fontId="7" fillId="0" borderId="12" xfId="0" applyFont="1" applyBorder="1" applyAlignment="1">
      <alignment horizontal="left" vertical="center" wrapText="1"/>
    </xf>
    <xf numFmtId="164" fontId="6" fillId="3" borderId="10" xfId="0" applyNumberFormat="1" applyFont="1" applyFill="1" applyBorder="1" applyAlignment="1">
      <alignment horizontal="right" vertical="center"/>
    </xf>
    <xf numFmtId="164" fontId="6" fillId="3" borderId="12" xfId="0" applyNumberFormat="1" applyFont="1" applyFill="1" applyBorder="1" applyAlignment="1">
      <alignment horizontal="right" vertical="center"/>
    </xf>
    <xf numFmtId="0" fontId="6" fillId="0" borderId="10" xfId="0" applyFont="1" applyBorder="1" applyAlignment="1">
      <alignment horizontal="left" vertical="center" wrapText="1"/>
    </xf>
    <xf numFmtId="0" fontId="6" fillId="0" borderId="11" xfId="0" applyFont="1" applyBorder="1" applyAlignment="1">
      <alignment horizontal="left" vertical="center" wrapText="1"/>
    </xf>
    <xf numFmtId="0" fontId="6" fillId="0" borderId="12" xfId="0" applyFont="1" applyBorder="1" applyAlignment="1">
      <alignment horizontal="left" vertical="center" wrapText="1"/>
    </xf>
    <xf numFmtId="164" fontId="7" fillId="0" borderId="13" xfId="0" applyNumberFormat="1" applyFont="1" applyBorder="1" applyAlignment="1">
      <alignment horizontal="right" vertical="center"/>
    </xf>
    <xf numFmtId="164" fontId="7" fillId="0" borderId="24" xfId="0" applyNumberFormat="1" applyFont="1" applyBorder="1" applyAlignment="1">
      <alignment horizontal="right" vertical="center"/>
    </xf>
    <xf numFmtId="49" fontId="5" fillId="3" borderId="22" xfId="0" applyNumberFormat="1" applyFont="1" applyFill="1" applyBorder="1" applyAlignment="1">
      <alignment horizontal="center" vertical="center"/>
    </xf>
    <xf numFmtId="49" fontId="5" fillId="3" borderId="17" xfId="0" applyNumberFormat="1" applyFont="1" applyFill="1" applyBorder="1" applyAlignment="1">
      <alignment horizontal="center" vertical="center"/>
    </xf>
    <xf numFmtId="49" fontId="5" fillId="3" borderId="18" xfId="0" applyNumberFormat="1" applyFont="1" applyFill="1" applyBorder="1" applyAlignment="1">
      <alignment horizontal="center" vertical="center"/>
    </xf>
    <xf numFmtId="0" fontId="0" fillId="0" borderId="10" xfId="0" applyBorder="1" applyAlignment="1">
      <alignment horizontal="left" wrapText="1"/>
    </xf>
    <xf numFmtId="0" fontId="0" fillId="0" borderId="11" xfId="0" applyBorder="1" applyAlignment="1">
      <alignment horizontal="left" wrapText="1"/>
    </xf>
    <xf numFmtId="0" fontId="0" fillId="0" borderId="12" xfId="0" applyBorder="1" applyAlignment="1">
      <alignment horizontal="left" wrapText="1"/>
    </xf>
    <xf numFmtId="49" fontId="7" fillId="0" borderId="10" xfId="0" applyNumberFormat="1" applyFont="1" applyBorder="1" applyAlignment="1">
      <alignment horizontal="left" vertical="center" wrapText="1"/>
    </xf>
    <xf numFmtId="49" fontId="7" fillId="0" borderId="11" xfId="0" applyNumberFormat="1" applyFont="1" applyBorder="1" applyAlignment="1">
      <alignment horizontal="left" vertical="center" wrapText="1"/>
    </xf>
    <xf numFmtId="49" fontId="7" fillId="0" borderId="12" xfId="0" applyNumberFormat="1" applyFont="1" applyBorder="1" applyAlignment="1">
      <alignment horizontal="left" vertical="center" wrapText="1"/>
    </xf>
    <xf numFmtId="0" fontId="0" fillId="0" borderId="10" xfId="0" applyBorder="1" applyAlignment="1">
      <alignment horizontal="left" vertical="top" wrapText="1"/>
    </xf>
    <xf numFmtId="0" fontId="0" fillId="0" borderId="11" xfId="0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0" fontId="8" fillId="0" borderId="36" xfId="0" applyFont="1" applyBorder="1" applyAlignment="1">
      <alignment horizontal="left"/>
    </xf>
    <xf numFmtId="0" fontId="8" fillId="0" borderId="14" xfId="0" applyFont="1" applyBorder="1" applyAlignment="1">
      <alignment horizontal="left"/>
    </xf>
    <xf numFmtId="0" fontId="8" fillId="0" borderId="24" xfId="0" applyFont="1" applyBorder="1" applyAlignment="1">
      <alignment horizontal="left"/>
    </xf>
    <xf numFmtId="0" fontId="5" fillId="4" borderId="30" xfId="0" applyFont="1" applyFill="1" applyBorder="1" applyAlignment="1">
      <alignment horizontal="center" vertical="center" wrapText="1"/>
    </xf>
    <xf numFmtId="0" fontId="10" fillId="4" borderId="30" xfId="0" applyFont="1" applyFill="1" applyBorder="1" applyAlignment="1">
      <alignment horizontal="center" vertical="center" wrapText="1"/>
    </xf>
    <xf numFmtId="49" fontId="5" fillId="4" borderId="30" xfId="0" applyNumberFormat="1" applyFont="1" applyFill="1" applyBorder="1" applyAlignment="1">
      <alignment horizontal="center" vertical="center"/>
    </xf>
    <xf numFmtId="0" fontId="6" fillId="0" borderId="13" xfId="0" applyFont="1" applyBorder="1" applyAlignment="1">
      <alignment horizontal="left" vertical="center" wrapText="1"/>
    </xf>
    <xf numFmtId="0" fontId="6" fillId="0" borderId="14" xfId="0" applyFont="1" applyBorder="1" applyAlignment="1">
      <alignment horizontal="left" vertical="center" wrapText="1"/>
    </xf>
    <xf numFmtId="0" fontId="6" fillId="0" borderId="24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left" vertical="center" wrapText="1"/>
    </xf>
    <xf numFmtId="164" fontId="6" fillId="3" borderId="9" xfId="0" applyNumberFormat="1" applyFont="1" applyFill="1" applyBorder="1" applyAlignment="1">
      <alignment horizontal="right" vertical="center"/>
    </xf>
    <xf numFmtId="164" fontId="7" fillId="0" borderId="9" xfId="0" applyNumberFormat="1" applyFont="1" applyBorder="1" applyAlignment="1">
      <alignment horizontal="right" vertical="center"/>
    </xf>
    <xf numFmtId="164" fontId="7" fillId="3" borderId="10" xfId="0" applyNumberFormat="1" applyFont="1" applyFill="1" applyBorder="1" applyAlignment="1">
      <alignment horizontal="right" vertical="center"/>
    </xf>
    <xf numFmtId="164" fontId="7" fillId="3" borderId="12" xfId="0" applyNumberFormat="1" applyFont="1" applyFill="1" applyBorder="1" applyAlignment="1">
      <alignment horizontal="right" vertical="center"/>
    </xf>
    <xf numFmtId="0" fontId="7" fillId="0" borderId="10" xfId="0" applyFont="1" applyBorder="1" applyAlignment="1">
      <alignment horizontal="left" vertical="top" wrapText="1"/>
    </xf>
    <xf numFmtId="0" fontId="7" fillId="0" borderId="11" xfId="0" applyFont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164" fontId="7" fillId="0" borderId="10" xfId="0" applyNumberFormat="1" applyFont="1" applyBorder="1" applyAlignment="1">
      <alignment horizontal="center" vertical="center"/>
    </xf>
    <xf numFmtId="164" fontId="7" fillId="0" borderId="12" xfId="0" applyNumberFormat="1" applyFont="1" applyBorder="1" applyAlignment="1">
      <alignment horizontal="center" vertical="center"/>
    </xf>
    <xf numFmtId="164" fontId="6" fillId="0" borderId="10" xfId="0" applyNumberFormat="1" applyFont="1" applyBorder="1" applyAlignment="1">
      <alignment horizontal="center" vertical="center"/>
    </xf>
    <xf numFmtId="164" fontId="6" fillId="0" borderId="12" xfId="0" applyNumberFormat="1" applyFont="1" applyBorder="1" applyAlignment="1">
      <alignment horizontal="center" vertical="center"/>
    </xf>
    <xf numFmtId="0" fontId="6" fillId="0" borderId="9" xfId="0" applyFont="1" applyBorder="1" applyAlignment="1">
      <alignment horizontal="left" vertical="center" wrapText="1"/>
    </xf>
    <xf numFmtId="164" fontId="6" fillId="3" borderId="9" xfId="0" applyNumberFormat="1" applyFont="1" applyFill="1" applyBorder="1" applyAlignment="1">
      <alignment vertical="center"/>
    </xf>
    <xf numFmtId="164" fontId="7" fillId="3" borderId="15" xfId="0" applyNumberFormat="1" applyFont="1" applyFill="1" applyBorder="1" applyAlignment="1">
      <alignment horizontal="right" vertical="center"/>
    </xf>
    <xf numFmtId="2" fontId="5" fillId="3" borderId="22" xfId="0" applyNumberFormat="1" applyFont="1" applyFill="1" applyBorder="1" applyAlignment="1">
      <alignment horizontal="center" vertical="center"/>
    </xf>
    <xf numFmtId="2" fontId="7" fillId="3" borderId="17" xfId="0" applyNumberFormat="1" applyFont="1" applyFill="1" applyBorder="1" applyAlignment="1">
      <alignment horizontal="center" vertical="center"/>
    </xf>
    <xf numFmtId="2" fontId="7" fillId="3" borderId="18" xfId="0" applyNumberFormat="1" applyFont="1" applyFill="1" applyBorder="1" applyAlignment="1">
      <alignment horizontal="center" vertical="center"/>
    </xf>
    <xf numFmtId="164" fontId="7" fillId="0" borderId="13" xfId="0" applyNumberFormat="1" applyFont="1" applyBorder="1" applyAlignment="1">
      <alignment horizontal="center" vertical="center"/>
    </xf>
    <xf numFmtId="164" fontId="7" fillId="0" borderId="24" xfId="0" applyNumberFormat="1" applyFont="1" applyBorder="1" applyAlignment="1">
      <alignment horizontal="center" vertical="center"/>
    </xf>
    <xf numFmtId="164" fontId="7" fillId="3" borderId="9" xfId="0" applyNumberFormat="1" applyFont="1" applyFill="1" applyBorder="1" applyAlignment="1">
      <alignment horizontal="right" vertical="center"/>
    </xf>
    <xf numFmtId="164" fontId="7" fillId="0" borderId="15" xfId="0" applyNumberFormat="1" applyFont="1" applyBorder="1" applyAlignment="1">
      <alignment horizontal="right" vertical="center"/>
    </xf>
    <xf numFmtId="0" fontId="7" fillId="0" borderId="15" xfId="0" applyFont="1" applyBorder="1" applyAlignment="1">
      <alignment horizontal="left" vertical="center" wrapText="1"/>
    </xf>
    <xf numFmtId="0" fontId="7" fillId="0" borderId="30" xfId="0" applyFont="1" applyBorder="1"/>
    <xf numFmtId="0" fontId="7" fillId="0" borderId="1" xfId="0" applyFont="1" applyBorder="1" applyAlignment="1">
      <alignment vertical="center"/>
    </xf>
    <xf numFmtId="0" fontId="7" fillId="0" borderId="2" xfId="0" applyFont="1" applyBorder="1" applyAlignment="1">
      <alignment vertical="center"/>
    </xf>
    <xf numFmtId="0" fontId="7" fillId="0" borderId="4" xfId="0" applyFont="1" applyBorder="1" applyAlignment="1">
      <alignment vertical="center"/>
    </xf>
    <xf numFmtId="0" fontId="7" fillId="0" borderId="16" xfId="0" applyFont="1" applyBorder="1" applyAlignment="1">
      <alignment vertical="center"/>
    </xf>
    <xf numFmtId="0" fontId="7" fillId="0" borderId="5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0" fontId="7" fillId="3" borderId="1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5" fillId="2" borderId="37" xfId="0" applyFont="1" applyFill="1" applyBorder="1" applyAlignment="1">
      <alignment horizontal="center" vertical="center" wrapText="1"/>
    </xf>
    <xf numFmtId="0" fontId="5" fillId="2" borderId="30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20" xfId="0" applyFont="1" applyBorder="1" applyAlignment="1">
      <alignment horizontal="center"/>
    </xf>
    <xf numFmtId="0" fontId="7" fillId="0" borderId="16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8" xfId="0" applyFont="1" applyBorder="1" applyAlignment="1">
      <alignment horizontal="center"/>
    </xf>
    <xf numFmtId="0" fontId="5" fillId="0" borderId="21" xfId="0" applyFont="1" applyBorder="1" applyAlignment="1">
      <alignment horizontal="center"/>
    </xf>
    <xf numFmtId="0" fontId="5" fillId="0" borderId="23" xfId="0" applyFont="1" applyBorder="1" applyAlignment="1">
      <alignment horizontal="center"/>
    </xf>
    <xf numFmtId="0" fontId="5" fillId="0" borderId="25" xfId="0" applyFont="1" applyBorder="1" applyAlignment="1">
      <alignment horizontal="center"/>
    </xf>
    <xf numFmtId="0" fontId="7" fillId="2" borderId="13" xfId="0" applyFont="1" applyFill="1" applyBorder="1" applyAlignment="1">
      <alignment horizontal="left" vertical="center" wrapText="1"/>
    </xf>
    <xf numFmtId="0" fontId="7" fillId="2" borderId="14" xfId="0" applyFont="1" applyFill="1" applyBorder="1" applyAlignment="1">
      <alignment horizontal="left" vertical="center" wrapText="1"/>
    </xf>
    <xf numFmtId="0" fontId="7" fillId="2" borderId="24" xfId="0" applyFont="1" applyFill="1" applyBorder="1" applyAlignment="1">
      <alignment horizontal="left" vertical="center" wrapText="1"/>
    </xf>
    <xf numFmtId="164" fontId="7" fillId="3" borderId="13" xfId="0" applyNumberFormat="1" applyFont="1" applyFill="1" applyBorder="1" applyAlignment="1">
      <alignment horizontal="right" vertical="center"/>
    </xf>
    <xf numFmtId="164" fontId="7" fillId="3" borderId="24" xfId="0" applyNumberFormat="1" applyFont="1" applyFill="1" applyBorder="1" applyAlignment="1">
      <alignment horizontal="right" vertical="center"/>
    </xf>
    <xf numFmtId="164" fontId="6" fillId="0" borderId="13" xfId="0" applyNumberFormat="1" applyFont="1" applyBorder="1" applyAlignment="1">
      <alignment horizontal="right" vertical="center"/>
    </xf>
    <xf numFmtId="0" fontId="6" fillId="0" borderId="24" xfId="0" applyFont="1" applyBorder="1" applyAlignment="1">
      <alignment horizontal="right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7" fillId="0" borderId="41" xfId="0" applyFont="1" applyBorder="1" applyAlignment="1">
      <alignment horizontal="center" vertical="center"/>
    </xf>
    <xf numFmtId="0" fontId="7" fillId="0" borderId="42" xfId="0" applyFont="1" applyBorder="1" applyAlignment="1">
      <alignment horizontal="center" vertical="center"/>
    </xf>
    <xf numFmtId="0" fontId="7" fillId="0" borderId="43" xfId="0" applyFont="1" applyBorder="1" applyAlignment="1">
      <alignment horizontal="center" vertical="center"/>
    </xf>
    <xf numFmtId="0" fontId="6" fillId="0" borderId="9" xfId="0" applyFont="1" applyBorder="1" applyAlignment="1">
      <alignment horizontal="left" vertical="center"/>
    </xf>
    <xf numFmtId="0" fontId="7" fillId="0" borderId="13" xfId="0" applyFont="1" applyBorder="1" applyAlignment="1">
      <alignment horizontal="left" vertical="center" wrapText="1"/>
    </xf>
    <xf numFmtId="0" fontId="7" fillId="0" borderId="14" xfId="0" applyFont="1" applyBorder="1" applyAlignment="1">
      <alignment horizontal="left" vertical="center"/>
    </xf>
    <xf numFmtId="0" fontId="7" fillId="0" borderId="24" xfId="0" applyFont="1" applyBorder="1" applyAlignment="1">
      <alignment horizontal="left" vertical="center"/>
    </xf>
    <xf numFmtId="0" fontId="5" fillId="3" borderId="22" xfId="0" applyFont="1" applyFill="1" applyBorder="1" applyAlignment="1">
      <alignment horizontal="center" vertical="center"/>
    </xf>
    <xf numFmtId="0" fontId="5" fillId="3" borderId="17" xfId="0" applyFont="1" applyFill="1" applyBorder="1" applyAlignment="1">
      <alignment horizontal="center" vertical="center"/>
    </xf>
    <xf numFmtId="0" fontId="7" fillId="3" borderId="10" xfId="0" applyFont="1" applyFill="1" applyBorder="1" applyAlignment="1">
      <alignment horizontal="left" vertical="center" wrapText="1"/>
    </xf>
    <xf numFmtId="0" fontId="7" fillId="3" borderId="11" xfId="0" applyFont="1" applyFill="1" applyBorder="1" applyAlignment="1">
      <alignment horizontal="left" vertical="center" wrapText="1"/>
    </xf>
    <xf numFmtId="0" fontId="7" fillId="3" borderId="12" xfId="0" applyFont="1" applyFill="1" applyBorder="1" applyAlignment="1">
      <alignment horizontal="left" vertical="center" wrapText="1"/>
    </xf>
    <xf numFmtId="4" fontId="3" fillId="0" borderId="0" xfId="0" applyNumberFormat="1" applyFont="1"/>
    <xf numFmtId="0" fontId="7" fillId="2" borderId="10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7" fillId="2" borderId="12" xfId="0" applyFont="1" applyFill="1" applyBorder="1" applyAlignment="1">
      <alignment horizontal="left" vertical="center" wrapText="1"/>
    </xf>
    <xf numFmtId="164" fontId="6" fillId="0" borderId="10" xfId="0" applyNumberFormat="1" applyFont="1" applyBorder="1" applyAlignment="1">
      <alignment horizontal="right" vertical="center"/>
    </xf>
    <xf numFmtId="164" fontId="6" fillId="0" borderId="12" xfId="0" applyNumberFormat="1" applyFont="1" applyBorder="1" applyAlignment="1">
      <alignment horizontal="right" vertical="center"/>
    </xf>
    <xf numFmtId="4" fontId="7" fillId="0" borderId="41" xfId="0" applyNumberFormat="1" applyFont="1" applyBorder="1" applyAlignment="1">
      <alignment horizontal="center" vertical="center" wrapText="1"/>
    </xf>
    <xf numFmtId="4" fontId="7" fillId="0" borderId="43" xfId="0" applyNumberFormat="1" applyFont="1" applyBorder="1" applyAlignment="1">
      <alignment horizontal="center" vertical="center" wrapText="1"/>
    </xf>
    <xf numFmtId="0" fontId="7" fillId="0" borderId="11" xfId="0" applyFont="1" applyBorder="1" applyAlignment="1">
      <alignment horizontal="left" vertical="center"/>
    </xf>
    <xf numFmtId="0" fontId="7" fillId="0" borderId="12" xfId="0" applyFont="1" applyBorder="1" applyAlignment="1">
      <alignment horizontal="left" vertical="center"/>
    </xf>
    <xf numFmtId="0" fontId="5" fillId="3" borderId="22" xfId="0" applyFont="1" applyFill="1" applyBorder="1"/>
    <xf numFmtId="0" fontId="5" fillId="3" borderId="17" xfId="0" applyFont="1" applyFill="1" applyBorder="1"/>
    <xf numFmtId="0" fontId="5" fillId="3" borderId="18" xfId="0" applyFont="1" applyFill="1" applyBorder="1"/>
    <xf numFmtId="0" fontId="7" fillId="3" borderId="6" xfId="0" applyFont="1" applyFill="1" applyBorder="1"/>
    <xf numFmtId="0" fontId="7" fillId="3" borderId="5" xfId="0" applyFont="1" applyFill="1" applyBorder="1"/>
    <xf numFmtId="164" fontId="6" fillId="3" borderId="13" xfId="0" applyNumberFormat="1" applyFont="1" applyFill="1" applyBorder="1" applyAlignment="1">
      <alignment horizontal="right" vertical="center"/>
    </xf>
    <xf numFmtId="164" fontId="6" fillId="3" borderId="24" xfId="0" applyNumberFormat="1" applyFont="1" applyFill="1" applyBorder="1" applyAlignment="1">
      <alignment horizontal="right" vertical="center"/>
    </xf>
    <xf numFmtId="0" fontId="6" fillId="0" borderId="10" xfId="0" applyFont="1" applyBorder="1" applyAlignment="1">
      <alignment horizontal="left" vertical="top" wrapText="1"/>
    </xf>
    <xf numFmtId="0" fontId="6" fillId="0" borderId="11" xfId="0" applyFont="1" applyBorder="1" applyAlignment="1">
      <alignment horizontal="left" vertical="top" wrapText="1"/>
    </xf>
    <xf numFmtId="0" fontId="6" fillId="0" borderId="12" xfId="0" applyFont="1" applyBorder="1" applyAlignment="1">
      <alignment horizontal="left" vertical="top" wrapText="1"/>
    </xf>
    <xf numFmtId="49" fontId="7" fillId="0" borderId="13" xfId="0" applyNumberFormat="1" applyFont="1" applyBorder="1" applyAlignment="1">
      <alignment horizontal="left" vertical="center"/>
    </xf>
    <xf numFmtId="49" fontId="7" fillId="0" borderId="14" xfId="0" applyNumberFormat="1" applyFont="1" applyBorder="1" applyAlignment="1">
      <alignment horizontal="left" vertical="center"/>
    </xf>
    <xf numFmtId="0" fontId="8" fillId="3" borderId="28" xfId="0" applyFont="1" applyFill="1" applyBorder="1" applyAlignment="1">
      <alignment horizontal="center"/>
    </xf>
    <xf numFmtId="0" fontId="8" fillId="3" borderId="20" xfId="0" applyFont="1" applyFill="1" applyBorder="1" applyAlignment="1">
      <alignment horizontal="center"/>
    </xf>
    <xf numFmtId="0" fontId="8" fillId="0" borderId="6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28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/>
    </xf>
    <xf numFmtId="0" fontId="8" fillId="3" borderId="29" xfId="0" applyFont="1" applyFill="1" applyBorder="1" applyAlignment="1">
      <alignment horizontal="center" vertical="center"/>
    </xf>
    <xf numFmtId="0" fontId="8" fillId="0" borderId="29" xfId="0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0" fontId="8" fillId="0" borderId="7" xfId="0" applyFont="1" applyBorder="1" applyAlignment="1">
      <alignment horizontal="center"/>
    </xf>
    <xf numFmtId="0" fontId="7" fillId="0" borderId="29" xfId="0" applyFont="1" applyBorder="1" applyAlignment="1">
      <alignment horizontal="center"/>
    </xf>
    <xf numFmtId="0" fontId="5" fillId="3" borderId="5" xfId="0" applyFont="1" applyFill="1" applyBorder="1" applyAlignment="1">
      <alignment horizontal="right" vertical="center"/>
    </xf>
    <xf numFmtId="0" fontId="7" fillId="3" borderId="9" xfId="0" applyFont="1" applyFill="1" applyBorder="1" applyAlignment="1">
      <alignment horizontal="left" vertical="center" wrapText="1"/>
    </xf>
    <xf numFmtId="0" fontId="7" fillId="3" borderId="17" xfId="0" applyFont="1" applyFill="1" applyBorder="1" applyAlignment="1">
      <alignment horizontal="center" vertical="center"/>
    </xf>
    <xf numFmtId="0" fontId="7" fillId="3" borderId="18" xfId="0" applyFont="1" applyFill="1" applyBorder="1" applyAlignment="1">
      <alignment horizontal="center" vertical="center"/>
    </xf>
    <xf numFmtId="164" fontId="6" fillId="3" borderId="15" xfId="0" applyNumberFormat="1" applyFont="1" applyFill="1" applyBorder="1" applyAlignment="1">
      <alignment horizontal="right" vertical="center"/>
    </xf>
    <xf numFmtId="164" fontId="7" fillId="0" borderId="11" xfId="0" applyNumberFormat="1" applyFont="1" applyBorder="1" applyAlignment="1">
      <alignment horizontal="right" vertical="center"/>
    </xf>
    <xf numFmtId="0" fontId="8" fillId="0" borderId="11" xfId="0" applyFont="1" applyBorder="1" applyAlignment="1">
      <alignment horizontal="left" wrapText="1"/>
    </xf>
    <xf numFmtId="0" fontId="7" fillId="0" borderId="14" xfId="0" applyFont="1" applyBorder="1" applyAlignment="1">
      <alignment horizontal="left" vertical="center" wrapText="1"/>
    </xf>
    <xf numFmtId="0" fontId="7" fillId="0" borderId="24" xfId="0" applyFont="1" applyBorder="1" applyAlignment="1">
      <alignment horizontal="left" vertical="center" wrapText="1"/>
    </xf>
    <xf numFmtId="164" fontId="10" fillId="3" borderId="22" xfId="0" applyNumberFormat="1" applyFont="1" applyFill="1" applyBorder="1" applyAlignment="1">
      <alignment horizontal="center" vertical="center"/>
    </xf>
    <xf numFmtId="164" fontId="10" fillId="3" borderId="17" xfId="0" applyNumberFormat="1" applyFont="1" applyFill="1" applyBorder="1" applyAlignment="1">
      <alignment horizontal="center" vertical="center"/>
    </xf>
    <xf numFmtId="164" fontId="10" fillId="3" borderId="18" xfId="0" applyNumberFormat="1" applyFont="1" applyFill="1" applyBorder="1" applyAlignment="1">
      <alignment horizontal="center" vertical="center"/>
    </xf>
    <xf numFmtId="0" fontId="7" fillId="0" borderId="13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24" xfId="0" applyFont="1" applyBorder="1" applyAlignment="1">
      <alignment horizontal="left" vertical="top" wrapText="1"/>
    </xf>
    <xf numFmtId="0" fontId="6" fillId="0" borderId="10" xfId="0" applyFont="1" applyBorder="1" applyAlignment="1">
      <alignment horizontal="left"/>
    </xf>
    <xf numFmtId="0" fontId="6" fillId="0" borderId="11" xfId="0" applyFont="1" applyBorder="1" applyAlignment="1">
      <alignment horizontal="left"/>
    </xf>
    <xf numFmtId="0" fontId="6" fillId="0" borderId="12" xfId="0" applyFont="1" applyBorder="1" applyAlignment="1">
      <alignment horizontal="left"/>
    </xf>
    <xf numFmtId="0" fontId="6" fillId="3" borderId="10" xfId="0" applyFont="1" applyFill="1" applyBorder="1" applyAlignment="1">
      <alignment horizontal="left" vertical="center" wrapText="1"/>
    </xf>
    <xf numFmtId="0" fontId="6" fillId="3" borderId="11" xfId="0" applyFont="1" applyFill="1" applyBorder="1" applyAlignment="1">
      <alignment horizontal="left" vertical="center" wrapText="1"/>
    </xf>
    <xf numFmtId="0" fontId="6" fillId="3" borderId="12" xfId="0" applyFont="1" applyFill="1" applyBorder="1" applyAlignment="1">
      <alignment horizontal="left" vertical="center" wrapText="1"/>
    </xf>
    <xf numFmtId="49" fontId="5" fillId="4" borderId="37" xfId="0" applyNumberFormat="1" applyFont="1" applyFill="1" applyBorder="1" applyAlignment="1">
      <alignment horizontal="center" vertical="center"/>
    </xf>
    <xf numFmtId="0" fontId="7" fillId="0" borderId="0" xfId="0" applyFont="1" applyBorder="1" applyAlignment="1">
      <alignment horizontal="center"/>
    </xf>
    <xf numFmtId="0" fontId="7" fillId="0" borderId="0" xfId="0" applyFont="1" applyBorder="1" applyAlignment="1">
      <alignment vertical="center"/>
    </xf>
    <xf numFmtId="0" fontId="7" fillId="3" borderId="0" xfId="0" applyFont="1" applyFill="1" applyBorder="1" applyAlignment="1">
      <alignment horizontal="center" vertical="center" wrapText="1"/>
    </xf>
    <xf numFmtId="0" fontId="5" fillId="4" borderId="37" xfId="0" applyFont="1" applyFill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/>
    </xf>
    <xf numFmtId="0" fontId="6" fillId="0" borderId="0" xfId="0" applyFont="1" applyBorder="1"/>
    <xf numFmtId="0" fontId="8" fillId="0" borderId="0" xfId="0" applyFont="1" applyBorder="1" applyAlignment="1">
      <alignment horizontal="center" vertical="center"/>
    </xf>
    <xf numFmtId="0" fontId="7" fillId="0" borderId="0" xfId="0" applyFont="1" applyBorder="1"/>
    <xf numFmtId="0" fontId="8" fillId="3" borderId="0" xfId="0" applyFont="1" applyFill="1" applyBorder="1" applyAlignment="1">
      <alignment horizontal="center" vertical="center"/>
    </xf>
    <xf numFmtId="0" fontId="8" fillId="3" borderId="0" xfId="0" applyFont="1" applyFill="1" applyBorder="1" applyAlignment="1">
      <alignment horizontal="center"/>
    </xf>
    <xf numFmtId="0" fontId="8" fillId="0" borderId="0" xfId="0" applyFont="1" applyBorder="1" applyAlignment="1">
      <alignment horizontal="center"/>
    </xf>
    <xf numFmtId="0" fontId="8" fillId="0" borderId="0" xfId="0" applyFont="1" applyBorder="1" applyAlignment="1">
      <alignment horizontal="center" vertical="center"/>
    </xf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533399</xdr:colOff>
      <xdr:row>1</xdr:row>
      <xdr:rowOff>9525</xdr:rowOff>
    </xdr:from>
    <xdr:to>
      <xdr:col>2</xdr:col>
      <xdr:colOff>523874</xdr:colOff>
      <xdr:row>3</xdr:row>
      <xdr:rowOff>114301</xdr:rowOff>
    </xdr:to>
    <xdr:pic>
      <xdr:nvPicPr>
        <xdr:cNvPr id="2" name="Picture 3" descr="MARAPE   BRASAO oficialb1">
          <a:extLst>
            <a:ext uri="{FF2B5EF4-FFF2-40B4-BE49-F238E27FC236}">
              <a16:creationId xmlns:a16="http://schemas.microsoft.com/office/drawing/2014/main" id="{DDAC2102-A053-4D06-BC6B-ED41689319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6774" y="257175"/>
          <a:ext cx="657225" cy="4476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138"/>
  <sheetViews>
    <sheetView tabSelected="1" zoomScale="96" zoomScaleNormal="96" workbookViewId="0">
      <selection sqref="A1:M110"/>
    </sheetView>
  </sheetViews>
  <sheetFormatPr defaultColWidth="11.42578125" defaultRowHeight="15" x14ac:dyDescent="0.25"/>
  <cols>
    <col min="1" max="1" width="8" customWidth="1"/>
    <col min="2" max="2" width="11" customWidth="1"/>
    <col min="3" max="3" width="15.28515625" customWidth="1"/>
    <col min="4" max="4" width="11.85546875" customWidth="1"/>
    <col min="5" max="5" width="12" customWidth="1"/>
    <col min="6" max="6" width="51.140625" customWidth="1"/>
    <col min="7" max="7" width="6.85546875" customWidth="1"/>
    <col min="8" max="8" width="8.5703125" customWidth="1"/>
    <col min="9" max="9" width="4.42578125" customWidth="1"/>
    <col min="10" max="10" width="16" customWidth="1"/>
    <col min="11" max="11" width="10.42578125" customWidth="1"/>
    <col min="12" max="12" width="7.140625" customWidth="1"/>
    <col min="13" max="13" width="18.7109375" customWidth="1"/>
    <col min="14" max="14" width="9" style="1" customWidth="1"/>
    <col min="256" max="256" width="5" customWidth="1"/>
    <col min="257" max="257" width="10" customWidth="1"/>
    <col min="258" max="258" width="10.7109375" customWidth="1"/>
    <col min="259" max="259" width="11.85546875" customWidth="1"/>
    <col min="260" max="260" width="12" customWidth="1"/>
    <col min="261" max="261" width="31.7109375" customWidth="1"/>
    <col min="262" max="262" width="9.7109375" customWidth="1"/>
    <col min="263" max="263" width="10.42578125" customWidth="1"/>
    <col min="264" max="264" width="7.140625" customWidth="1"/>
    <col min="265" max="265" width="8.42578125" customWidth="1"/>
    <col min="266" max="266" width="6.42578125" customWidth="1"/>
    <col min="267" max="267" width="9.7109375" customWidth="1"/>
    <col min="268" max="268" width="6.85546875" customWidth="1"/>
    <col min="269" max="269" width="9.7109375" customWidth="1"/>
    <col min="270" max="270" width="9" customWidth="1"/>
    <col min="512" max="512" width="5" customWidth="1"/>
    <col min="513" max="513" width="10" customWidth="1"/>
    <col min="514" max="514" width="10.7109375" customWidth="1"/>
    <col min="515" max="515" width="11.85546875" customWidth="1"/>
    <col min="516" max="516" width="12" customWidth="1"/>
    <col min="517" max="517" width="31.7109375" customWidth="1"/>
    <col min="518" max="518" width="9.7109375" customWidth="1"/>
    <col min="519" max="519" width="10.42578125" customWidth="1"/>
    <col min="520" max="520" width="7.140625" customWidth="1"/>
    <col min="521" max="521" width="8.42578125" customWidth="1"/>
    <col min="522" max="522" width="6.42578125" customWidth="1"/>
    <col min="523" max="523" width="9.7109375" customWidth="1"/>
    <col min="524" max="524" width="6.85546875" customWidth="1"/>
    <col min="525" max="525" width="9.7109375" customWidth="1"/>
    <col min="526" max="526" width="9" customWidth="1"/>
    <col min="768" max="768" width="5" customWidth="1"/>
    <col min="769" max="769" width="10" customWidth="1"/>
    <col min="770" max="770" width="10.7109375" customWidth="1"/>
    <col min="771" max="771" width="11.85546875" customWidth="1"/>
    <col min="772" max="772" width="12" customWidth="1"/>
    <col min="773" max="773" width="31.7109375" customWidth="1"/>
    <col min="774" max="774" width="9.7109375" customWidth="1"/>
    <col min="775" max="775" width="10.42578125" customWidth="1"/>
    <col min="776" max="776" width="7.140625" customWidth="1"/>
    <col min="777" max="777" width="8.42578125" customWidth="1"/>
    <col min="778" max="778" width="6.42578125" customWidth="1"/>
    <col min="779" max="779" width="9.7109375" customWidth="1"/>
    <col min="780" max="780" width="6.85546875" customWidth="1"/>
    <col min="781" max="781" width="9.7109375" customWidth="1"/>
    <col min="782" max="782" width="9" customWidth="1"/>
    <col min="1024" max="1024" width="5" customWidth="1"/>
    <col min="1025" max="1025" width="10" customWidth="1"/>
    <col min="1026" max="1026" width="10.7109375" customWidth="1"/>
    <col min="1027" max="1027" width="11.85546875" customWidth="1"/>
    <col min="1028" max="1028" width="12" customWidth="1"/>
    <col min="1029" max="1029" width="31.7109375" customWidth="1"/>
    <col min="1030" max="1030" width="9.7109375" customWidth="1"/>
    <col min="1031" max="1031" width="10.42578125" customWidth="1"/>
    <col min="1032" max="1032" width="7.140625" customWidth="1"/>
    <col min="1033" max="1033" width="8.42578125" customWidth="1"/>
    <col min="1034" max="1034" width="6.42578125" customWidth="1"/>
    <col min="1035" max="1035" width="9.7109375" customWidth="1"/>
    <col min="1036" max="1036" width="6.85546875" customWidth="1"/>
    <col min="1037" max="1037" width="9.7109375" customWidth="1"/>
    <col min="1038" max="1038" width="9" customWidth="1"/>
    <col min="1280" max="1280" width="5" customWidth="1"/>
    <col min="1281" max="1281" width="10" customWidth="1"/>
    <col min="1282" max="1282" width="10.7109375" customWidth="1"/>
    <col min="1283" max="1283" width="11.85546875" customWidth="1"/>
    <col min="1284" max="1284" width="12" customWidth="1"/>
    <col min="1285" max="1285" width="31.7109375" customWidth="1"/>
    <col min="1286" max="1286" width="9.7109375" customWidth="1"/>
    <col min="1287" max="1287" width="10.42578125" customWidth="1"/>
    <col min="1288" max="1288" width="7.140625" customWidth="1"/>
    <col min="1289" max="1289" width="8.42578125" customWidth="1"/>
    <col min="1290" max="1290" width="6.42578125" customWidth="1"/>
    <col min="1291" max="1291" width="9.7109375" customWidth="1"/>
    <col min="1292" max="1292" width="6.85546875" customWidth="1"/>
    <col min="1293" max="1293" width="9.7109375" customWidth="1"/>
    <col min="1294" max="1294" width="9" customWidth="1"/>
    <col min="1536" max="1536" width="5" customWidth="1"/>
    <col min="1537" max="1537" width="10" customWidth="1"/>
    <col min="1538" max="1538" width="10.7109375" customWidth="1"/>
    <col min="1539" max="1539" width="11.85546875" customWidth="1"/>
    <col min="1540" max="1540" width="12" customWidth="1"/>
    <col min="1541" max="1541" width="31.7109375" customWidth="1"/>
    <col min="1542" max="1542" width="9.7109375" customWidth="1"/>
    <col min="1543" max="1543" width="10.42578125" customWidth="1"/>
    <col min="1544" max="1544" width="7.140625" customWidth="1"/>
    <col min="1545" max="1545" width="8.42578125" customWidth="1"/>
    <col min="1546" max="1546" width="6.42578125" customWidth="1"/>
    <col min="1547" max="1547" width="9.7109375" customWidth="1"/>
    <col min="1548" max="1548" width="6.85546875" customWidth="1"/>
    <col min="1549" max="1549" width="9.7109375" customWidth="1"/>
    <col min="1550" max="1550" width="9" customWidth="1"/>
    <col min="1792" max="1792" width="5" customWidth="1"/>
    <col min="1793" max="1793" width="10" customWidth="1"/>
    <col min="1794" max="1794" width="10.7109375" customWidth="1"/>
    <col min="1795" max="1795" width="11.85546875" customWidth="1"/>
    <col min="1796" max="1796" width="12" customWidth="1"/>
    <col min="1797" max="1797" width="31.7109375" customWidth="1"/>
    <col min="1798" max="1798" width="9.7109375" customWidth="1"/>
    <col min="1799" max="1799" width="10.42578125" customWidth="1"/>
    <col min="1800" max="1800" width="7.140625" customWidth="1"/>
    <col min="1801" max="1801" width="8.42578125" customWidth="1"/>
    <col min="1802" max="1802" width="6.42578125" customWidth="1"/>
    <col min="1803" max="1803" width="9.7109375" customWidth="1"/>
    <col min="1804" max="1804" width="6.85546875" customWidth="1"/>
    <col min="1805" max="1805" width="9.7109375" customWidth="1"/>
    <col min="1806" max="1806" width="9" customWidth="1"/>
    <col min="2048" max="2048" width="5" customWidth="1"/>
    <col min="2049" max="2049" width="10" customWidth="1"/>
    <col min="2050" max="2050" width="10.7109375" customWidth="1"/>
    <col min="2051" max="2051" width="11.85546875" customWidth="1"/>
    <col min="2052" max="2052" width="12" customWidth="1"/>
    <col min="2053" max="2053" width="31.7109375" customWidth="1"/>
    <col min="2054" max="2054" width="9.7109375" customWidth="1"/>
    <col min="2055" max="2055" width="10.42578125" customWidth="1"/>
    <col min="2056" max="2056" width="7.140625" customWidth="1"/>
    <col min="2057" max="2057" width="8.42578125" customWidth="1"/>
    <col min="2058" max="2058" width="6.42578125" customWidth="1"/>
    <col min="2059" max="2059" width="9.7109375" customWidth="1"/>
    <col min="2060" max="2060" width="6.85546875" customWidth="1"/>
    <col min="2061" max="2061" width="9.7109375" customWidth="1"/>
    <col min="2062" max="2062" width="9" customWidth="1"/>
    <col min="2304" max="2304" width="5" customWidth="1"/>
    <col min="2305" max="2305" width="10" customWidth="1"/>
    <col min="2306" max="2306" width="10.7109375" customWidth="1"/>
    <col min="2307" max="2307" width="11.85546875" customWidth="1"/>
    <col min="2308" max="2308" width="12" customWidth="1"/>
    <col min="2309" max="2309" width="31.7109375" customWidth="1"/>
    <col min="2310" max="2310" width="9.7109375" customWidth="1"/>
    <col min="2311" max="2311" width="10.42578125" customWidth="1"/>
    <col min="2312" max="2312" width="7.140625" customWidth="1"/>
    <col min="2313" max="2313" width="8.42578125" customWidth="1"/>
    <col min="2314" max="2314" width="6.42578125" customWidth="1"/>
    <col min="2315" max="2315" width="9.7109375" customWidth="1"/>
    <col min="2316" max="2316" width="6.85546875" customWidth="1"/>
    <col min="2317" max="2317" width="9.7109375" customWidth="1"/>
    <col min="2318" max="2318" width="9" customWidth="1"/>
    <col min="2560" max="2560" width="5" customWidth="1"/>
    <col min="2561" max="2561" width="10" customWidth="1"/>
    <col min="2562" max="2562" width="10.7109375" customWidth="1"/>
    <col min="2563" max="2563" width="11.85546875" customWidth="1"/>
    <col min="2564" max="2564" width="12" customWidth="1"/>
    <col min="2565" max="2565" width="31.7109375" customWidth="1"/>
    <col min="2566" max="2566" width="9.7109375" customWidth="1"/>
    <col min="2567" max="2567" width="10.42578125" customWidth="1"/>
    <col min="2568" max="2568" width="7.140625" customWidth="1"/>
    <col min="2569" max="2569" width="8.42578125" customWidth="1"/>
    <col min="2570" max="2570" width="6.42578125" customWidth="1"/>
    <col min="2571" max="2571" width="9.7109375" customWidth="1"/>
    <col min="2572" max="2572" width="6.85546875" customWidth="1"/>
    <col min="2573" max="2573" width="9.7109375" customWidth="1"/>
    <col min="2574" max="2574" width="9" customWidth="1"/>
    <col min="2816" max="2816" width="5" customWidth="1"/>
    <col min="2817" max="2817" width="10" customWidth="1"/>
    <col min="2818" max="2818" width="10.7109375" customWidth="1"/>
    <col min="2819" max="2819" width="11.85546875" customWidth="1"/>
    <col min="2820" max="2820" width="12" customWidth="1"/>
    <col min="2821" max="2821" width="31.7109375" customWidth="1"/>
    <col min="2822" max="2822" width="9.7109375" customWidth="1"/>
    <col min="2823" max="2823" width="10.42578125" customWidth="1"/>
    <col min="2824" max="2824" width="7.140625" customWidth="1"/>
    <col min="2825" max="2825" width="8.42578125" customWidth="1"/>
    <col min="2826" max="2826" width="6.42578125" customWidth="1"/>
    <col min="2827" max="2827" width="9.7109375" customWidth="1"/>
    <col min="2828" max="2828" width="6.85546875" customWidth="1"/>
    <col min="2829" max="2829" width="9.7109375" customWidth="1"/>
    <col min="2830" max="2830" width="9" customWidth="1"/>
    <col min="3072" max="3072" width="5" customWidth="1"/>
    <col min="3073" max="3073" width="10" customWidth="1"/>
    <col min="3074" max="3074" width="10.7109375" customWidth="1"/>
    <col min="3075" max="3075" width="11.85546875" customWidth="1"/>
    <col min="3076" max="3076" width="12" customWidth="1"/>
    <col min="3077" max="3077" width="31.7109375" customWidth="1"/>
    <col min="3078" max="3078" width="9.7109375" customWidth="1"/>
    <col min="3079" max="3079" width="10.42578125" customWidth="1"/>
    <col min="3080" max="3080" width="7.140625" customWidth="1"/>
    <col min="3081" max="3081" width="8.42578125" customWidth="1"/>
    <col min="3082" max="3082" width="6.42578125" customWidth="1"/>
    <col min="3083" max="3083" width="9.7109375" customWidth="1"/>
    <col min="3084" max="3084" width="6.85546875" customWidth="1"/>
    <col min="3085" max="3085" width="9.7109375" customWidth="1"/>
    <col min="3086" max="3086" width="9" customWidth="1"/>
    <col min="3328" max="3328" width="5" customWidth="1"/>
    <col min="3329" max="3329" width="10" customWidth="1"/>
    <col min="3330" max="3330" width="10.7109375" customWidth="1"/>
    <col min="3331" max="3331" width="11.85546875" customWidth="1"/>
    <col min="3332" max="3332" width="12" customWidth="1"/>
    <col min="3333" max="3333" width="31.7109375" customWidth="1"/>
    <col min="3334" max="3334" width="9.7109375" customWidth="1"/>
    <col min="3335" max="3335" width="10.42578125" customWidth="1"/>
    <col min="3336" max="3336" width="7.140625" customWidth="1"/>
    <col min="3337" max="3337" width="8.42578125" customWidth="1"/>
    <col min="3338" max="3338" width="6.42578125" customWidth="1"/>
    <col min="3339" max="3339" width="9.7109375" customWidth="1"/>
    <col min="3340" max="3340" width="6.85546875" customWidth="1"/>
    <col min="3341" max="3341" width="9.7109375" customWidth="1"/>
    <col min="3342" max="3342" width="9" customWidth="1"/>
    <col min="3584" max="3584" width="5" customWidth="1"/>
    <col min="3585" max="3585" width="10" customWidth="1"/>
    <col min="3586" max="3586" width="10.7109375" customWidth="1"/>
    <col min="3587" max="3587" width="11.85546875" customWidth="1"/>
    <col min="3588" max="3588" width="12" customWidth="1"/>
    <col min="3589" max="3589" width="31.7109375" customWidth="1"/>
    <col min="3590" max="3590" width="9.7109375" customWidth="1"/>
    <col min="3591" max="3591" width="10.42578125" customWidth="1"/>
    <col min="3592" max="3592" width="7.140625" customWidth="1"/>
    <col min="3593" max="3593" width="8.42578125" customWidth="1"/>
    <col min="3594" max="3594" width="6.42578125" customWidth="1"/>
    <col min="3595" max="3595" width="9.7109375" customWidth="1"/>
    <col min="3596" max="3596" width="6.85546875" customWidth="1"/>
    <col min="3597" max="3597" width="9.7109375" customWidth="1"/>
    <col min="3598" max="3598" width="9" customWidth="1"/>
    <col min="3840" max="3840" width="5" customWidth="1"/>
    <col min="3841" max="3841" width="10" customWidth="1"/>
    <col min="3842" max="3842" width="10.7109375" customWidth="1"/>
    <col min="3843" max="3843" width="11.85546875" customWidth="1"/>
    <col min="3844" max="3844" width="12" customWidth="1"/>
    <col min="3845" max="3845" width="31.7109375" customWidth="1"/>
    <col min="3846" max="3846" width="9.7109375" customWidth="1"/>
    <col min="3847" max="3847" width="10.42578125" customWidth="1"/>
    <col min="3848" max="3848" width="7.140625" customWidth="1"/>
    <col min="3849" max="3849" width="8.42578125" customWidth="1"/>
    <col min="3850" max="3850" width="6.42578125" customWidth="1"/>
    <col min="3851" max="3851" width="9.7109375" customWidth="1"/>
    <col min="3852" max="3852" width="6.85546875" customWidth="1"/>
    <col min="3853" max="3853" width="9.7109375" customWidth="1"/>
    <col min="3854" max="3854" width="9" customWidth="1"/>
    <col min="4096" max="4096" width="5" customWidth="1"/>
    <col min="4097" max="4097" width="10" customWidth="1"/>
    <col min="4098" max="4098" width="10.7109375" customWidth="1"/>
    <col min="4099" max="4099" width="11.85546875" customWidth="1"/>
    <col min="4100" max="4100" width="12" customWidth="1"/>
    <col min="4101" max="4101" width="31.7109375" customWidth="1"/>
    <col min="4102" max="4102" width="9.7109375" customWidth="1"/>
    <col min="4103" max="4103" width="10.42578125" customWidth="1"/>
    <col min="4104" max="4104" width="7.140625" customWidth="1"/>
    <col min="4105" max="4105" width="8.42578125" customWidth="1"/>
    <col min="4106" max="4106" width="6.42578125" customWidth="1"/>
    <col min="4107" max="4107" width="9.7109375" customWidth="1"/>
    <col min="4108" max="4108" width="6.85546875" customWidth="1"/>
    <col min="4109" max="4109" width="9.7109375" customWidth="1"/>
    <col min="4110" max="4110" width="9" customWidth="1"/>
    <col min="4352" max="4352" width="5" customWidth="1"/>
    <col min="4353" max="4353" width="10" customWidth="1"/>
    <col min="4354" max="4354" width="10.7109375" customWidth="1"/>
    <col min="4355" max="4355" width="11.85546875" customWidth="1"/>
    <col min="4356" max="4356" width="12" customWidth="1"/>
    <col min="4357" max="4357" width="31.7109375" customWidth="1"/>
    <col min="4358" max="4358" width="9.7109375" customWidth="1"/>
    <col min="4359" max="4359" width="10.42578125" customWidth="1"/>
    <col min="4360" max="4360" width="7.140625" customWidth="1"/>
    <col min="4361" max="4361" width="8.42578125" customWidth="1"/>
    <col min="4362" max="4362" width="6.42578125" customWidth="1"/>
    <col min="4363" max="4363" width="9.7109375" customWidth="1"/>
    <col min="4364" max="4364" width="6.85546875" customWidth="1"/>
    <col min="4365" max="4365" width="9.7109375" customWidth="1"/>
    <col min="4366" max="4366" width="9" customWidth="1"/>
    <col min="4608" max="4608" width="5" customWidth="1"/>
    <col min="4609" max="4609" width="10" customWidth="1"/>
    <col min="4610" max="4610" width="10.7109375" customWidth="1"/>
    <col min="4611" max="4611" width="11.85546875" customWidth="1"/>
    <col min="4612" max="4612" width="12" customWidth="1"/>
    <col min="4613" max="4613" width="31.7109375" customWidth="1"/>
    <col min="4614" max="4614" width="9.7109375" customWidth="1"/>
    <col min="4615" max="4615" width="10.42578125" customWidth="1"/>
    <col min="4616" max="4616" width="7.140625" customWidth="1"/>
    <col min="4617" max="4617" width="8.42578125" customWidth="1"/>
    <col min="4618" max="4618" width="6.42578125" customWidth="1"/>
    <col min="4619" max="4619" width="9.7109375" customWidth="1"/>
    <col min="4620" max="4620" width="6.85546875" customWidth="1"/>
    <col min="4621" max="4621" width="9.7109375" customWidth="1"/>
    <col min="4622" max="4622" width="9" customWidth="1"/>
    <col min="4864" max="4864" width="5" customWidth="1"/>
    <col min="4865" max="4865" width="10" customWidth="1"/>
    <col min="4866" max="4866" width="10.7109375" customWidth="1"/>
    <col min="4867" max="4867" width="11.85546875" customWidth="1"/>
    <col min="4868" max="4868" width="12" customWidth="1"/>
    <col min="4869" max="4869" width="31.7109375" customWidth="1"/>
    <col min="4870" max="4870" width="9.7109375" customWidth="1"/>
    <col min="4871" max="4871" width="10.42578125" customWidth="1"/>
    <col min="4872" max="4872" width="7.140625" customWidth="1"/>
    <col min="4873" max="4873" width="8.42578125" customWidth="1"/>
    <col min="4874" max="4874" width="6.42578125" customWidth="1"/>
    <col min="4875" max="4875" width="9.7109375" customWidth="1"/>
    <col min="4876" max="4876" width="6.85546875" customWidth="1"/>
    <col min="4877" max="4877" width="9.7109375" customWidth="1"/>
    <col min="4878" max="4878" width="9" customWidth="1"/>
    <col min="5120" max="5120" width="5" customWidth="1"/>
    <col min="5121" max="5121" width="10" customWidth="1"/>
    <col min="5122" max="5122" width="10.7109375" customWidth="1"/>
    <col min="5123" max="5123" width="11.85546875" customWidth="1"/>
    <col min="5124" max="5124" width="12" customWidth="1"/>
    <col min="5125" max="5125" width="31.7109375" customWidth="1"/>
    <col min="5126" max="5126" width="9.7109375" customWidth="1"/>
    <col min="5127" max="5127" width="10.42578125" customWidth="1"/>
    <col min="5128" max="5128" width="7.140625" customWidth="1"/>
    <col min="5129" max="5129" width="8.42578125" customWidth="1"/>
    <col min="5130" max="5130" width="6.42578125" customWidth="1"/>
    <col min="5131" max="5131" width="9.7109375" customWidth="1"/>
    <col min="5132" max="5132" width="6.85546875" customWidth="1"/>
    <col min="5133" max="5133" width="9.7109375" customWidth="1"/>
    <col min="5134" max="5134" width="9" customWidth="1"/>
    <col min="5376" max="5376" width="5" customWidth="1"/>
    <col min="5377" max="5377" width="10" customWidth="1"/>
    <col min="5378" max="5378" width="10.7109375" customWidth="1"/>
    <col min="5379" max="5379" width="11.85546875" customWidth="1"/>
    <col min="5380" max="5380" width="12" customWidth="1"/>
    <col min="5381" max="5381" width="31.7109375" customWidth="1"/>
    <col min="5382" max="5382" width="9.7109375" customWidth="1"/>
    <col min="5383" max="5383" width="10.42578125" customWidth="1"/>
    <col min="5384" max="5384" width="7.140625" customWidth="1"/>
    <col min="5385" max="5385" width="8.42578125" customWidth="1"/>
    <col min="5386" max="5386" width="6.42578125" customWidth="1"/>
    <col min="5387" max="5387" width="9.7109375" customWidth="1"/>
    <col min="5388" max="5388" width="6.85546875" customWidth="1"/>
    <col min="5389" max="5389" width="9.7109375" customWidth="1"/>
    <col min="5390" max="5390" width="9" customWidth="1"/>
    <col min="5632" max="5632" width="5" customWidth="1"/>
    <col min="5633" max="5633" width="10" customWidth="1"/>
    <col min="5634" max="5634" width="10.7109375" customWidth="1"/>
    <col min="5635" max="5635" width="11.85546875" customWidth="1"/>
    <col min="5636" max="5636" width="12" customWidth="1"/>
    <col min="5637" max="5637" width="31.7109375" customWidth="1"/>
    <col min="5638" max="5638" width="9.7109375" customWidth="1"/>
    <col min="5639" max="5639" width="10.42578125" customWidth="1"/>
    <col min="5640" max="5640" width="7.140625" customWidth="1"/>
    <col min="5641" max="5641" width="8.42578125" customWidth="1"/>
    <col min="5642" max="5642" width="6.42578125" customWidth="1"/>
    <col min="5643" max="5643" width="9.7109375" customWidth="1"/>
    <col min="5644" max="5644" width="6.85546875" customWidth="1"/>
    <col min="5645" max="5645" width="9.7109375" customWidth="1"/>
    <col min="5646" max="5646" width="9" customWidth="1"/>
    <col min="5888" max="5888" width="5" customWidth="1"/>
    <col min="5889" max="5889" width="10" customWidth="1"/>
    <col min="5890" max="5890" width="10.7109375" customWidth="1"/>
    <col min="5891" max="5891" width="11.85546875" customWidth="1"/>
    <col min="5892" max="5892" width="12" customWidth="1"/>
    <col min="5893" max="5893" width="31.7109375" customWidth="1"/>
    <col min="5894" max="5894" width="9.7109375" customWidth="1"/>
    <col min="5895" max="5895" width="10.42578125" customWidth="1"/>
    <col min="5896" max="5896" width="7.140625" customWidth="1"/>
    <col min="5897" max="5897" width="8.42578125" customWidth="1"/>
    <col min="5898" max="5898" width="6.42578125" customWidth="1"/>
    <col min="5899" max="5899" width="9.7109375" customWidth="1"/>
    <col min="5900" max="5900" width="6.85546875" customWidth="1"/>
    <col min="5901" max="5901" width="9.7109375" customWidth="1"/>
    <col min="5902" max="5902" width="9" customWidth="1"/>
    <col min="6144" max="6144" width="5" customWidth="1"/>
    <col min="6145" max="6145" width="10" customWidth="1"/>
    <col min="6146" max="6146" width="10.7109375" customWidth="1"/>
    <col min="6147" max="6147" width="11.85546875" customWidth="1"/>
    <col min="6148" max="6148" width="12" customWidth="1"/>
    <col min="6149" max="6149" width="31.7109375" customWidth="1"/>
    <col min="6150" max="6150" width="9.7109375" customWidth="1"/>
    <col min="6151" max="6151" width="10.42578125" customWidth="1"/>
    <col min="6152" max="6152" width="7.140625" customWidth="1"/>
    <col min="6153" max="6153" width="8.42578125" customWidth="1"/>
    <col min="6154" max="6154" width="6.42578125" customWidth="1"/>
    <col min="6155" max="6155" width="9.7109375" customWidth="1"/>
    <col min="6156" max="6156" width="6.85546875" customWidth="1"/>
    <col min="6157" max="6157" width="9.7109375" customWidth="1"/>
    <col min="6158" max="6158" width="9" customWidth="1"/>
    <col min="6400" max="6400" width="5" customWidth="1"/>
    <col min="6401" max="6401" width="10" customWidth="1"/>
    <col min="6402" max="6402" width="10.7109375" customWidth="1"/>
    <col min="6403" max="6403" width="11.85546875" customWidth="1"/>
    <col min="6404" max="6404" width="12" customWidth="1"/>
    <col min="6405" max="6405" width="31.7109375" customWidth="1"/>
    <col min="6406" max="6406" width="9.7109375" customWidth="1"/>
    <col min="6407" max="6407" width="10.42578125" customWidth="1"/>
    <col min="6408" max="6408" width="7.140625" customWidth="1"/>
    <col min="6409" max="6409" width="8.42578125" customWidth="1"/>
    <col min="6410" max="6410" width="6.42578125" customWidth="1"/>
    <col min="6411" max="6411" width="9.7109375" customWidth="1"/>
    <col min="6412" max="6412" width="6.85546875" customWidth="1"/>
    <col min="6413" max="6413" width="9.7109375" customWidth="1"/>
    <col min="6414" max="6414" width="9" customWidth="1"/>
    <col min="6656" max="6656" width="5" customWidth="1"/>
    <col min="6657" max="6657" width="10" customWidth="1"/>
    <col min="6658" max="6658" width="10.7109375" customWidth="1"/>
    <col min="6659" max="6659" width="11.85546875" customWidth="1"/>
    <col min="6660" max="6660" width="12" customWidth="1"/>
    <col min="6661" max="6661" width="31.7109375" customWidth="1"/>
    <col min="6662" max="6662" width="9.7109375" customWidth="1"/>
    <col min="6663" max="6663" width="10.42578125" customWidth="1"/>
    <col min="6664" max="6664" width="7.140625" customWidth="1"/>
    <col min="6665" max="6665" width="8.42578125" customWidth="1"/>
    <col min="6666" max="6666" width="6.42578125" customWidth="1"/>
    <col min="6667" max="6667" width="9.7109375" customWidth="1"/>
    <col min="6668" max="6668" width="6.85546875" customWidth="1"/>
    <col min="6669" max="6669" width="9.7109375" customWidth="1"/>
    <col min="6670" max="6670" width="9" customWidth="1"/>
    <col min="6912" max="6912" width="5" customWidth="1"/>
    <col min="6913" max="6913" width="10" customWidth="1"/>
    <col min="6914" max="6914" width="10.7109375" customWidth="1"/>
    <col min="6915" max="6915" width="11.85546875" customWidth="1"/>
    <col min="6916" max="6916" width="12" customWidth="1"/>
    <col min="6917" max="6917" width="31.7109375" customWidth="1"/>
    <col min="6918" max="6918" width="9.7109375" customWidth="1"/>
    <col min="6919" max="6919" width="10.42578125" customWidth="1"/>
    <col min="6920" max="6920" width="7.140625" customWidth="1"/>
    <col min="6921" max="6921" width="8.42578125" customWidth="1"/>
    <col min="6922" max="6922" width="6.42578125" customWidth="1"/>
    <col min="6923" max="6923" width="9.7109375" customWidth="1"/>
    <col min="6924" max="6924" width="6.85546875" customWidth="1"/>
    <col min="6925" max="6925" width="9.7109375" customWidth="1"/>
    <col min="6926" max="6926" width="9" customWidth="1"/>
    <col min="7168" max="7168" width="5" customWidth="1"/>
    <col min="7169" max="7169" width="10" customWidth="1"/>
    <col min="7170" max="7170" width="10.7109375" customWidth="1"/>
    <col min="7171" max="7171" width="11.85546875" customWidth="1"/>
    <col min="7172" max="7172" width="12" customWidth="1"/>
    <col min="7173" max="7173" width="31.7109375" customWidth="1"/>
    <col min="7174" max="7174" width="9.7109375" customWidth="1"/>
    <col min="7175" max="7175" width="10.42578125" customWidth="1"/>
    <col min="7176" max="7176" width="7.140625" customWidth="1"/>
    <col min="7177" max="7177" width="8.42578125" customWidth="1"/>
    <col min="7178" max="7178" width="6.42578125" customWidth="1"/>
    <col min="7179" max="7179" width="9.7109375" customWidth="1"/>
    <col min="7180" max="7180" width="6.85546875" customWidth="1"/>
    <col min="7181" max="7181" width="9.7109375" customWidth="1"/>
    <col min="7182" max="7182" width="9" customWidth="1"/>
    <col min="7424" max="7424" width="5" customWidth="1"/>
    <col min="7425" max="7425" width="10" customWidth="1"/>
    <col min="7426" max="7426" width="10.7109375" customWidth="1"/>
    <col min="7427" max="7427" width="11.85546875" customWidth="1"/>
    <col min="7428" max="7428" width="12" customWidth="1"/>
    <col min="7429" max="7429" width="31.7109375" customWidth="1"/>
    <col min="7430" max="7430" width="9.7109375" customWidth="1"/>
    <col min="7431" max="7431" width="10.42578125" customWidth="1"/>
    <col min="7432" max="7432" width="7.140625" customWidth="1"/>
    <col min="7433" max="7433" width="8.42578125" customWidth="1"/>
    <col min="7434" max="7434" width="6.42578125" customWidth="1"/>
    <col min="7435" max="7435" width="9.7109375" customWidth="1"/>
    <col min="7436" max="7436" width="6.85546875" customWidth="1"/>
    <col min="7437" max="7437" width="9.7109375" customWidth="1"/>
    <col min="7438" max="7438" width="9" customWidth="1"/>
    <col min="7680" max="7680" width="5" customWidth="1"/>
    <col min="7681" max="7681" width="10" customWidth="1"/>
    <col min="7682" max="7682" width="10.7109375" customWidth="1"/>
    <col min="7683" max="7683" width="11.85546875" customWidth="1"/>
    <col min="7684" max="7684" width="12" customWidth="1"/>
    <col min="7685" max="7685" width="31.7109375" customWidth="1"/>
    <col min="7686" max="7686" width="9.7109375" customWidth="1"/>
    <col min="7687" max="7687" width="10.42578125" customWidth="1"/>
    <col min="7688" max="7688" width="7.140625" customWidth="1"/>
    <col min="7689" max="7689" width="8.42578125" customWidth="1"/>
    <col min="7690" max="7690" width="6.42578125" customWidth="1"/>
    <col min="7691" max="7691" width="9.7109375" customWidth="1"/>
    <col min="7692" max="7692" width="6.85546875" customWidth="1"/>
    <col min="7693" max="7693" width="9.7109375" customWidth="1"/>
    <col min="7694" max="7694" width="9" customWidth="1"/>
    <col min="7936" max="7936" width="5" customWidth="1"/>
    <col min="7937" max="7937" width="10" customWidth="1"/>
    <col min="7938" max="7938" width="10.7109375" customWidth="1"/>
    <col min="7939" max="7939" width="11.85546875" customWidth="1"/>
    <col min="7940" max="7940" width="12" customWidth="1"/>
    <col min="7941" max="7941" width="31.7109375" customWidth="1"/>
    <col min="7942" max="7942" width="9.7109375" customWidth="1"/>
    <col min="7943" max="7943" width="10.42578125" customWidth="1"/>
    <col min="7944" max="7944" width="7.140625" customWidth="1"/>
    <col min="7945" max="7945" width="8.42578125" customWidth="1"/>
    <col min="7946" max="7946" width="6.42578125" customWidth="1"/>
    <col min="7947" max="7947" width="9.7109375" customWidth="1"/>
    <col min="7948" max="7948" width="6.85546875" customWidth="1"/>
    <col min="7949" max="7949" width="9.7109375" customWidth="1"/>
    <col min="7950" max="7950" width="9" customWidth="1"/>
    <col min="8192" max="8192" width="5" customWidth="1"/>
    <col min="8193" max="8193" width="10" customWidth="1"/>
    <col min="8194" max="8194" width="10.7109375" customWidth="1"/>
    <col min="8195" max="8195" width="11.85546875" customWidth="1"/>
    <col min="8196" max="8196" width="12" customWidth="1"/>
    <col min="8197" max="8197" width="31.7109375" customWidth="1"/>
    <col min="8198" max="8198" width="9.7109375" customWidth="1"/>
    <col min="8199" max="8199" width="10.42578125" customWidth="1"/>
    <col min="8200" max="8200" width="7.140625" customWidth="1"/>
    <col min="8201" max="8201" width="8.42578125" customWidth="1"/>
    <col min="8202" max="8202" width="6.42578125" customWidth="1"/>
    <col min="8203" max="8203" width="9.7109375" customWidth="1"/>
    <col min="8204" max="8204" width="6.85546875" customWidth="1"/>
    <col min="8205" max="8205" width="9.7109375" customWidth="1"/>
    <col min="8206" max="8206" width="9" customWidth="1"/>
    <col min="8448" max="8448" width="5" customWidth="1"/>
    <col min="8449" max="8449" width="10" customWidth="1"/>
    <col min="8450" max="8450" width="10.7109375" customWidth="1"/>
    <col min="8451" max="8451" width="11.85546875" customWidth="1"/>
    <col min="8452" max="8452" width="12" customWidth="1"/>
    <col min="8453" max="8453" width="31.7109375" customWidth="1"/>
    <col min="8454" max="8454" width="9.7109375" customWidth="1"/>
    <col min="8455" max="8455" width="10.42578125" customWidth="1"/>
    <col min="8456" max="8456" width="7.140625" customWidth="1"/>
    <col min="8457" max="8457" width="8.42578125" customWidth="1"/>
    <col min="8458" max="8458" width="6.42578125" customWidth="1"/>
    <col min="8459" max="8459" width="9.7109375" customWidth="1"/>
    <col min="8460" max="8460" width="6.85546875" customWidth="1"/>
    <col min="8461" max="8461" width="9.7109375" customWidth="1"/>
    <col min="8462" max="8462" width="9" customWidth="1"/>
    <col min="8704" max="8704" width="5" customWidth="1"/>
    <col min="8705" max="8705" width="10" customWidth="1"/>
    <col min="8706" max="8706" width="10.7109375" customWidth="1"/>
    <col min="8707" max="8707" width="11.85546875" customWidth="1"/>
    <col min="8708" max="8708" width="12" customWidth="1"/>
    <col min="8709" max="8709" width="31.7109375" customWidth="1"/>
    <col min="8710" max="8710" width="9.7109375" customWidth="1"/>
    <col min="8711" max="8711" width="10.42578125" customWidth="1"/>
    <col min="8712" max="8712" width="7.140625" customWidth="1"/>
    <col min="8713" max="8713" width="8.42578125" customWidth="1"/>
    <col min="8714" max="8714" width="6.42578125" customWidth="1"/>
    <col min="8715" max="8715" width="9.7109375" customWidth="1"/>
    <col min="8716" max="8716" width="6.85546875" customWidth="1"/>
    <col min="8717" max="8717" width="9.7109375" customWidth="1"/>
    <col min="8718" max="8718" width="9" customWidth="1"/>
    <col min="8960" max="8960" width="5" customWidth="1"/>
    <col min="8961" max="8961" width="10" customWidth="1"/>
    <col min="8962" max="8962" width="10.7109375" customWidth="1"/>
    <col min="8963" max="8963" width="11.85546875" customWidth="1"/>
    <col min="8964" max="8964" width="12" customWidth="1"/>
    <col min="8965" max="8965" width="31.7109375" customWidth="1"/>
    <col min="8966" max="8966" width="9.7109375" customWidth="1"/>
    <col min="8967" max="8967" width="10.42578125" customWidth="1"/>
    <col min="8968" max="8968" width="7.140625" customWidth="1"/>
    <col min="8969" max="8969" width="8.42578125" customWidth="1"/>
    <col min="8970" max="8970" width="6.42578125" customWidth="1"/>
    <col min="8971" max="8971" width="9.7109375" customWidth="1"/>
    <col min="8972" max="8972" width="6.85546875" customWidth="1"/>
    <col min="8973" max="8973" width="9.7109375" customWidth="1"/>
    <col min="8974" max="8974" width="9" customWidth="1"/>
    <col min="9216" max="9216" width="5" customWidth="1"/>
    <col min="9217" max="9217" width="10" customWidth="1"/>
    <col min="9218" max="9218" width="10.7109375" customWidth="1"/>
    <col min="9219" max="9219" width="11.85546875" customWidth="1"/>
    <col min="9220" max="9220" width="12" customWidth="1"/>
    <col min="9221" max="9221" width="31.7109375" customWidth="1"/>
    <col min="9222" max="9222" width="9.7109375" customWidth="1"/>
    <col min="9223" max="9223" width="10.42578125" customWidth="1"/>
    <col min="9224" max="9224" width="7.140625" customWidth="1"/>
    <col min="9225" max="9225" width="8.42578125" customWidth="1"/>
    <col min="9226" max="9226" width="6.42578125" customWidth="1"/>
    <col min="9227" max="9227" width="9.7109375" customWidth="1"/>
    <col min="9228" max="9228" width="6.85546875" customWidth="1"/>
    <col min="9229" max="9229" width="9.7109375" customWidth="1"/>
    <col min="9230" max="9230" width="9" customWidth="1"/>
    <col min="9472" max="9472" width="5" customWidth="1"/>
    <col min="9473" max="9473" width="10" customWidth="1"/>
    <col min="9474" max="9474" width="10.7109375" customWidth="1"/>
    <col min="9475" max="9475" width="11.85546875" customWidth="1"/>
    <col min="9476" max="9476" width="12" customWidth="1"/>
    <col min="9477" max="9477" width="31.7109375" customWidth="1"/>
    <col min="9478" max="9478" width="9.7109375" customWidth="1"/>
    <col min="9479" max="9479" width="10.42578125" customWidth="1"/>
    <col min="9480" max="9480" width="7.140625" customWidth="1"/>
    <col min="9481" max="9481" width="8.42578125" customWidth="1"/>
    <col min="9482" max="9482" width="6.42578125" customWidth="1"/>
    <col min="9483" max="9483" width="9.7109375" customWidth="1"/>
    <col min="9484" max="9484" width="6.85546875" customWidth="1"/>
    <col min="9485" max="9485" width="9.7109375" customWidth="1"/>
    <col min="9486" max="9486" width="9" customWidth="1"/>
    <col min="9728" max="9728" width="5" customWidth="1"/>
    <col min="9729" max="9729" width="10" customWidth="1"/>
    <col min="9730" max="9730" width="10.7109375" customWidth="1"/>
    <col min="9731" max="9731" width="11.85546875" customWidth="1"/>
    <col min="9732" max="9732" width="12" customWidth="1"/>
    <col min="9733" max="9733" width="31.7109375" customWidth="1"/>
    <col min="9734" max="9734" width="9.7109375" customWidth="1"/>
    <col min="9735" max="9735" width="10.42578125" customWidth="1"/>
    <col min="9736" max="9736" width="7.140625" customWidth="1"/>
    <col min="9737" max="9737" width="8.42578125" customWidth="1"/>
    <col min="9738" max="9738" width="6.42578125" customWidth="1"/>
    <col min="9739" max="9739" width="9.7109375" customWidth="1"/>
    <col min="9740" max="9740" width="6.85546875" customWidth="1"/>
    <col min="9741" max="9741" width="9.7109375" customWidth="1"/>
    <col min="9742" max="9742" width="9" customWidth="1"/>
    <col min="9984" max="9984" width="5" customWidth="1"/>
    <col min="9985" max="9985" width="10" customWidth="1"/>
    <col min="9986" max="9986" width="10.7109375" customWidth="1"/>
    <col min="9987" max="9987" width="11.85546875" customWidth="1"/>
    <col min="9988" max="9988" width="12" customWidth="1"/>
    <col min="9989" max="9989" width="31.7109375" customWidth="1"/>
    <col min="9990" max="9990" width="9.7109375" customWidth="1"/>
    <col min="9991" max="9991" width="10.42578125" customWidth="1"/>
    <col min="9992" max="9992" width="7.140625" customWidth="1"/>
    <col min="9993" max="9993" width="8.42578125" customWidth="1"/>
    <col min="9994" max="9994" width="6.42578125" customWidth="1"/>
    <col min="9995" max="9995" width="9.7109375" customWidth="1"/>
    <col min="9996" max="9996" width="6.85546875" customWidth="1"/>
    <col min="9997" max="9997" width="9.7109375" customWidth="1"/>
    <col min="9998" max="9998" width="9" customWidth="1"/>
    <col min="10240" max="10240" width="5" customWidth="1"/>
    <col min="10241" max="10241" width="10" customWidth="1"/>
    <col min="10242" max="10242" width="10.7109375" customWidth="1"/>
    <col min="10243" max="10243" width="11.85546875" customWidth="1"/>
    <col min="10244" max="10244" width="12" customWidth="1"/>
    <col min="10245" max="10245" width="31.7109375" customWidth="1"/>
    <col min="10246" max="10246" width="9.7109375" customWidth="1"/>
    <col min="10247" max="10247" width="10.42578125" customWidth="1"/>
    <col min="10248" max="10248" width="7.140625" customWidth="1"/>
    <col min="10249" max="10249" width="8.42578125" customWidth="1"/>
    <col min="10250" max="10250" width="6.42578125" customWidth="1"/>
    <col min="10251" max="10251" width="9.7109375" customWidth="1"/>
    <col min="10252" max="10252" width="6.85546875" customWidth="1"/>
    <col min="10253" max="10253" width="9.7109375" customWidth="1"/>
    <col min="10254" max="10254" width="9" customWidth="1"/>
    <col min="10496" max="10496" width="5" customWidth="1"/>
    <col min="10497" max="10497" width="10" customWidth="1"/>
    <col min="10498" max="10498" width="10.7109375" customWidth="1"/>
    <col min="10499" max="10499" width="11.85546875" customWidth="1"/>
    <col min="10500" max="10500" width="12" customWidth="1"/>
    <col min="10501" max="10501" width="31.7109375" customWidth="1"/>
    <col min="10502" max="10502" width="9.7109375" customWidth="1"/>
    <col min="10503" max="10503" width="10.42578125" customWidth="1"/>
    <col min="10504" max="10504" width="7.140625" customWidth="1"/>
    <col min="10505" max="10505" width="8.42578125" customWidth="1"/>
    <col min="10506" max="10506" width="6.42578125" customWidth="1"/>
    <col min="10507" max="10507" width="9.7109375" customWidth="1"/>
    <col min="10508" max="10508" width="6.85546875" customWidth="1"/>
    <col min="10509" max="10509" width="9.7109375" customWidth="1"/>
    <col min="10510" max="10510" width="9" customWidth="1"/>
    <col min="10752" max="10752" width="5" customWidth="1"/>
    <col min="10753" max="10753" width="10" customWidth="1"/>
    <col min="10754" max="10754" width="10.7109375" customWidth="1"/>
    <col min="10755" max="10755" width="11.85546875" customWidth="1"/>
    <col min="10756" max="10756" width="12" customWidth="1"/>
    <col min="10757" max="10757" width="31.7109375" customWidth="1"/>
    <col min="10758" max="10758" width="9.7109375" customWidth="1"/>
    <col min="10759" max="10759" width="10.42578125" customWidth="1"/>
    <col min="10760" max="10760" width="7.140625" customWidth="1"/>
    <col min="10761" max="10761" width="8.42578125" customWidth="1"/>
    <col min="10762" max="10762" width="6.42578125" customWidth="1"/>
    <col min="10763" max="10763" width="9.7109375" customWidth="1"/>
    <col min="10764" max="10764" width="6.85546875" customWidth="1"/>
    <col min="10765" max="10765" width="9.7109375" customWidth="1"/>
    <col min="10766" max="10766" width="9" customWidth="1"/>
    <col min="11008" max="11008" width="5" customWidth="1"/>
    <col min="11009" max="11009" width="10" customWidth="1"/>
    <col min="11010" max="11010" width="10.7109375" customWidth="1"/>
    <col min="11011" max="11011" width="11.85546875" customWidth="1"/>
    <col min="11012" max="11012" width="12" customWidth="1"/>
    <col min="11013" max="11013" width="31.7109375" customWidth="1"/>
    <col min="11014" max="11014" width="9.7109375" customWidth="1"/>
    <col min="11015" max="11015" width="10.42578125" customWidth="1"/>
    <col min="11016" max="11016" width="7.140625" customWidth="1"/>
    <col min="11017" max="11017" width="8.42578125" customWidth="1"/>
    <col min="11018" max="11018" width="6.42578125" customWidth="1"/>
    <col min="11019" max="11019" width="9.7109375" customWidth="1"/>
    <col min="11020" max="11020" width="6.85546875" customWidth="1"/>
    <col min="11021" max="11021" width="9.7109375" customWidth="1"/>
    <col min="11022" max="11022" width="9" customWidth="1"/>
    <col min="11264" max="11264" width="5" customWidth="1"/>
    <col min="11265" max="11265" width="10" customWidth="1"/>
    <col min="11266" max="11266" width="10.7109375" customWidth="1"/>
    <col min="11267" max="11267" width="11.85546875" customWidth="1"/>
    <col min="11268" max="11268" width="12" customWidth="1"/>
    <col min="11269" max="11269" width="31.7109375" customWidth="1"/>
    <col min="11270" max="11270" width="9.7109375" customWidth="1"/>
    <col min="11271" max="11271" width="10.42578125" customWidth="1"/>
    <col min="11272" max="11272" width="7.140625" customWidth="1"/>
    <col min="11273" max="11273" width="8.42578125" customWidth="1"/>
    <col min="11274" max="11274" width="6.42578125" customWidth="1"/>
    <col min="11275" max="11275" width="9.7109375" customWidth="1"/>
    <col min="11276" max="11276" width="6.85546875" customWidth="1"/>
    <col min="11277" max="11277" width="9.7109375" customWidth="1"/>
    <col min="11278" max="11278" width="9" customWidth="1"/>
    <col min="11520" max="11520" width="5" customWidth="1"/>
    <col min="11521" max="11521" width="10" customWidth="1"/>
    <col min="11522" max="11522" width="10.7109375" customWidth="1"/>
    <col min="11523" max="11523" width="11.85546875" customWidth="1"/>
    <col min="11524" max="11524" width="12" customWidth="1"/>
    <col min="11525" max="11525" width="31.7109375" customWidth="1"/>
    <col min="11526" max="11526" width="9.7109375" customWidth="1"/>
    <col min="11527" max="11527" width="10.42578125" customWidth="1"/>
    <col min="11528" max="11528" width="7.140625" customWidth="1"/>
    <col min="11529" max="11529" width="8.42578125" customWidth="1"/>
    <col min="11530" max="11530" width="6.42578125" customWidth="1"/>
    <col min="11531" max="11531" width="9.7109375" customWidth="1"/>
    <col min="11532" max="11532" width="6.85546875" customWidth="1"/>
    <col min="11533" max="11533" width="9.7109375" customWidth="1"/>
    <col min="11534" max="11534" width="9" customWidth="1"/>
    <col min="11776" max="11776" width="5" customWidth="1"/>
    <col min="11777" max="11777" width="10" customWidth="1"/>
    <col min="11778" max="11778" width="10.7109375" customWidth="1"/>
    <col min="11779" max="11779" width="11.85546875" customWidth="1"/>
    <col min="11780" max="11780" width="12" customWidth="1"/>
    <col min="11781" max="11781" width="31.7109375" customWidth="1"/>
    <col min="11782" max="11782" width="9.7109375" customWidth="1"/>
    <col min="11783" max="11783" width="10.42578125" customWidth="1"/>
    <col min="11784" max="11784" width="7.140625" customWidth="1"/>
    <col min="11785" max="11785" width="8.42578125" customWidth="1"/>
    <col min="11786" max="11786" width="6.42578125" customWidth="1"/>
    <col min="11787" max="11787" width="9.7109375" customWidth="1"/>
    <col min="11788" max="11788" width="6.85546875" customWidth="1"/>
    <col min="11789" max="11789" width="9.7109375" customWidth="1"/>
    <col min="11790" max="11790" width="9" customWidth="1"/>
    <col min="12032" max="12032" width="5" customWidth="1"/>
    <col min="12033" max="12033" width="10" customWidth="1"/>
    <col min="12034" max="12034" width="10.7109375" customWidth="1"/>
    <col min="12035" max="12035" width="11.85546875" customWidth="1"/>
    <col min="12036" max="12036" width="12" customWidth="1"/>
    <col min="12037" max="12037" width="31.7109375" customWidth="1"/>
    <col min="12038" max="12038" width="9.7109375" customWidth="1"/>
    <col min="12039" max="12039" width="10.42578125" customWidth="1"/>
    <col min="12040" max="12040" width="7.140625" customWidth="1"/>
    <col min="12041" max="12041" width="8.42578125" customWidth="1"/>
    <col min="12042" max="12042" width="6.42578125" customWidth="1"/>
    <col min="12043" max="12043" width="9.7109375" customWidth="1"/>
    <col min="12044" max="12044" width="6.85546875" customWidth="1"/>
    <col min="12045" max="12045" width="9.7109375" customWidth="1"/>
    <col min="12046" max="12046" width="9" customWidth="1"/>
    <col min="12288" max="12288" width="5" customWidth="1"/>
    <col min="12289" max="12289" width="10" customWidth="1"/>
    <col min="12290" max="12290" width="10.7109375" customWidth="1"/>
    <col min="12291" max="12291" width="11.85546875" customWidth="1"/>
    <col min="12292" max="12292" width="12" customWidth="1"/>
    <col min="12293" max="12293" width="31.7109375" customWidth="1"/>
    <col min="12294" max="12294" width="9.7109375" customWidth="1"/>
    <col min="12295" max="12295" width="10.42578125" customWidth="1"/>
    <col min="12296" max="12296" width="7.140625" customWidth="1"/>
    <col min="12297" max="12297" width="8.42578125" customWidth="1"/>
    <col min="12298" max="12298" width="6.42578125" customWidth="1"/>
    <col min="12299" max="12299" width="9.7109375" customWidth="1"/>
    <col min="12300" max="12300" width="6.85546875" customWidth="1"/>
    <col min="12301" max="12301" width="9.7109375" customWidth="1"/>
    <col min="12302" max="12302" width="9" customWidth="1"/>
    <col min="12544" max="12544" width="5" customWidth="1"/>
    <col min="12545" max="12545" width="10" customWidth="1"/>
    <col min="12546" max="12546" width="10.7109375" customWidth="1"/>
    <col min="12547" max="12547" width="11.85546875" customWidth="1"/>
    <col min="12548" max="12548" width="12" customWidth="1"/>
    <col min="12549" max="12549" width="31.7109375" customWidth="1"/>
    <col min="12550" max="12550" width="9.7109375" customWidth="1"/>
    <col min="12551" max="12551" width="10.42578125" customWidth="1"/>
    <col min="12552" max="12552" width="7.140625" customWidth="1"/>
    <col min="12553" max="12553" width="8.42578125" customWidth="1"/>
    <col min="12554" max="12554" width="6.42578125" customWidth="1"/>
    <col min="12555" max="12555" width="9.7109375" customWidth="1"/>
    <col min="12556" max="12556" width="6.85546875" customWidth="1"/>
    <col min="12557" max="12557" width="9.7109375" customWidth="1"/>
    <col min="12558" max="12558" width="9" customWidth="1"/>
    <col min="12800" max="12800" width="5" customWidth="1"/>
    <col min="12801" max="12801" width="10" customWidth="1"/>
    <col min="12802" max="12802" width="10.7109375" customWidth="1"/>
    <col min="12803" max="12803" width="11.85546875" customWidth="1"/>
    <col min="12804" max="12804" width="12" customWidth="1"/>
    <col min="12805" max="12805" width="31.7109375" customWidth="1"/>
    <col min="12806" max="12806" width="9.7109375" customWidth="1"/>
    <col min="12807" max="12807" width="10.42578125" customWidth="1"/>
    <col min="12808" max="12808" width="7.140625" customWidth="1"/>
    <col min="12809" max="12809" width="8.42578125" customWidth="1"/>
    <col min="12810" max="12810" width="6.42578125" customWidth="1"/>
    <col min="12811" max="12811" width="9.7109375" customWidth="1"/>
    <col min="12812" max="12812" width="6.85546875" customWidth="1"/>
    <col min="12813" max="12813" width="9.7109375" customWidth="1"/>
    <col min="12814" max="12814" width="9" customWidth="1"/>
    <col min="13056" max="13056" width="5" customWidth="1"/>
    <col min="13057" max="13057" width="10" customWidth="1"/>
    <col min="13058" max="13058" width="10.7109375" customWidth="1"/>
    <col min="13059" max="13059" width="11.85546875" customWidth="1"/>
    <col min="13060" max="13060" width="12" customWidth="1"/>
    <col min="13061" max="13061" width="31.7109375" customWidth="1"/>
    <col min="13062" max="13062" width="9.7109375" customWidth="1"/>
    <col min="13063" max="13063" width="10.42578125" customWidth="1"/>
    <col min="13064" max="13064" width="7.140625" customWidth="1"/>
    <col min="13065" max="13065" width="8.42578125" customWidth="1"/>
    <col min="13066" max="13066" width="6.42578125" customWidth="1"/>
    <col min="13067" max="13067" width="9.7109375" customWidth="1"/>
    <col min="13068" max="13068" width="6.85546875" customWidth="1"/>
    <col min="13069" max="13069" width="9.7109375" customWidth="1"/>
    <col min="13070" max="13070" width="9" customWidth="1"/>
    <col min="13312" max="13312" width="5" customWidth="1"/>
    <col min="13313" max="13313" width="10" customWidth="1"/>
    <col min="13314" max="13314" width="10.7109375" customWidth="1"/>
    <col min="13315" max="13315" width="11.85546875" customWidth="1"/>
    <col min="13316" max="13316" width="12" customWidth="1"/>
    <col min="13317" max="13317" width="31.7109375" customWidth="1"/>
    <col min="13318" max="13318" width="9.7109375" customWidth="1"/>
    <col min="13319" max="13319" width="10.42578125" customWidth="1"/>
    <col min="13320" max="13320" width="7.140625" customWidth="1"/>
    <col min="13321" max="13321" width="8.42578125" customWidth="1"/>
    <col min="13322" max="13322" width="6.42578125" customWidth="1"/>
    <col min="13323" max="13323" width="9.7109375" customWidth="1"/>
    <col min="13324" max="13324" width="6.85546875" customWidth="1"/>
    <col min="13325" max="13325" width="9.7109375" customWidth="1"/>
    <col min="13326" max="13326" width="9" customWidth="1"/>
    <col min="13568" max="13568" width="5" customWidth="1"/>
    <col min="13569" max="13569" width="10" customWidth="1"/>
    <col min="13570" max="13570" width="10.7109375" customWidth="1"/>
    <col min="13571" max="13571" width="11.85546875" customWidth="1"/>
    <col min="13572" max="13572" width="12" customWidth="1"/>
    <col min="13573" max="13573" width="31.7109375" customWidth="1"/>
    <col min="13574" max="13574" width="9.7109375" customWidth="1"/>
    <col min="13575" max="13575" width="10.42578125" customWidth="1"/>
    <col min="13576" max="13576" width="7.140625" customWidth="1"/>
    <col min="13577" max="13577" width="8.42578125" customWidth="1"/>
    <col min="13578" max="13578" width="6.42578125" customWidth="1"/>
    <col min="13579" max="13579" width="9.7109375" customWidth="1"/>
    <col min="13580" max="13580" width="6.85546875" customWidth="1"/>
    <col min="13581" max="13581" width="9.7109375" customWidth="1"/>
    <col min="13582" max="13582" width="9" customWidth="1"/>
    <col min="13824" max="13824" width="5" customWidth="1"/>
    <col min="13825" max="13825" width="10" customWidth="1"/>
    <col min="13826" max="13826" width="10.7109375" customWidth="1"/>
    <col min="13827" max="13827" width="11.85546875" customWidth="1"/>
    <col min="13828" max="13828" width="12" customWidth="1"/>
    <col min="13829" max="13829" width="31.7109375" customWidth="1"/>
    <col min="13830" max="13830" width="9.7109375" customWidth="1"/>
    <col min="13831" max="13831" width="10.42578125" customWidth="1"/>
    <col min="13832" max="13832" width="7.140625" customWidth="1"/>
    <col min="13833" max="13833" width="8.42578125" customWidth="1"/>
    <col min="13834" max="13834" width="6.42578125" customWidth="1"/>
    <col min="13835" max="13835" width="9.7109375" customWidth="1"/>
    <col min="13836" max="13836" width="6.85546875" customWidth="1"/>
    <col min="13837" max="13837" width="9.7109375" customWidth="1"/>
    <col min="13838" max="13838" width="9" customWidth="1"/>
    <col min="14080" max="14080" width="5" customWidth="1"/>
    <col min="14081" max="14081" width="10" customWidth="1"/>
    <col min="14082" max="14082" width="10.7109375" customWidth="1"/>
    <col min="14083" max="14083" width="11.85546875" customWidth="1"/>
    <col min="14084" max="14084" width="12" customWidth="1"/>
    <col min="14085" max="14085" width="31.7109375" customWidth="1"/>
    <col min="14086" max="14086" width="9.7109375" customWidth="1"/>
    <col min="14087" max="14087" width="10.42578125" customWidth="1"/>
    <col min="14088" max="14088" width="7.140625" customWidth="1"/>
    <col min="14089" max="14089" width="8.42578125" customWidth="1"/>
    <col min="14090" max="14090" width="6.42578125" customWidth="1"/>
    <col min="14091" max="14091" width="9.7109375" customWidth="1"/>
    <col min="14092" max="14092" width="6.85546875" customWidth="1"/>
    <col min="14093" max="14093" width="9.7109375" customWidth="1"/>
    <col min="14094" max="14094" width="9" customWidth="1"/>
    <col min="14336" max="14336" width="5" customWidth="1"/>
    <col min="14337" max="14337" width="10" customWidth="1"/>
    <col min="14338" max="14338" width="10.7109375" customWidth="1"/>
    <col min="14339" max="14339" width="11.85546875" customWidth="1"/>
    <col min="14340" max="14340" width="12" customWidth="1"/>
    <col min="14341" max="14341" width="31.7109375" customWidth="1"/>
    <col min="14342" max="14342" width="9.7109375" customWidth="1"/>
    <col min="14343" max="14343" width="10.42578125" customWidth="1"/>
    <col min="14344" max="14344" width="7.140625" customWidth="1"/>
    <col min="14345" max="14345" width="8.42578125" customWidth="1"/>
    <col min="14346" max="14346" width="6.42578125" customWidth="1"/>
    <col min="14347" max="14347" width="9.7109375" customWidth="1"/>
    <col min="14348" max="14348" width="6.85546875" customWidth="1"/>
    <col min="14349" max="14349" width="9.7109375" customWidth="1"/>
    <col min="14350" max="14350" width="9" customWidth="1"/>
    <col min="14592" max="14592" width="5" customWidth="1"/>
    <col min="14593" max="14593" width="10" customWidth="1"/>
    <col min="14594" max="14594" width="10.7109375" customWidth="1"/>
    <col min="14595" max="14595" width="11.85546875" customWidth="1"/>
    <col min="14596" max="14596" width="12" customWidth="1"/>
    <col min="14597" max="14597" width="31.7109375" customWidth="1"/>
    <col min="14598" max="14598" width="9.7109375" customWidth="1"/>
    <col min="14599" max="14599" width="10.42578125" customWidth="1"/>
    <col min="14600" max="14600" width="7.140625" customWidth="1"/>
    <col min="14601" max="14601" width="8.42578125" customWidth="1"/>
    <col min="14602" max="14602" width="6.42578125" customWidth="1"/>
    <col min="14603" max="14603" width="9.7109375" customWidth="1"/>
    <col min="14604" max="14604" width="6.85546875" customWidth="1"/>
    <col min="14605" max="14605" width="9.7109375" customWidth="1"/>
    <col min="14606" max="14606" width="9" customWidth="1"/>
    <col min="14848" max="14848" width="5" customWidth="1"/>
    <col min="14849" max="14849" width="10" customWidth="1"/>
    <col min="14850" max="14850" width="10.7109375" customWidth="1"/>
    <col min="14851" max="14851" width="11.85546875" customWidth="1"/>
    <col min="14852" max="14852" width="12" customWidth="1"/>
    <col min="14853" max="14853" width="31.7109375" customWidth="1"/>
    <col min="14854" max="14854" width="9.7109375" customWidth="1"/>
    <col min="14855" max="14855" width="10.42578125" customWidth="1"/>
    <col min="14856" max="14856" width="7.140625" customWidth="1"/>
    <col min="14857" max="14857" width="8.42578125" customWidth="1"/>
    <col min="14858" max="14858" width="6.42578125" customWidth="1"/>
    <col min="14859" max="14859" width="9.7109375" customWidth="1"/>
    <col min="14860" max="14860" width="6.85546875" customWidth="1"/>
    <col min="14861" max="14861" width="9.7109375" customWidth="1"/>
    <col min="14862" max="14862" width="9" customWidth="1"/>
    <col min="15104" max="15104" width="5" customWidth="1"/>
    <col min="15105" max="15105" width="10" customWidth="1"/>
    <col min="15106" max="15106" width="10.7109375" customWidth="1"/>
    <col min="15107" max="15107" width="11.85546875" customWidth="1"/>
    <col min="15108" max="15108" width="12" customWidth="1"/>
    <col min="15109" max="15109" width="31.7109375" customWidth="1"/>
    <col min="15110" max="15110" width="9.7109375" customWidth="1"/>
    <col min="15111" max="15111" width="10.42578125" customWidth="1"/>
    <col min="15112" max="15112" width="7.140625" customWidth="1"/>
    <col min="15113" max="15113" width="8.42578125" customWidth="1"/>
    <col min="15114" max="15114" width="6.42578125" customWidth="1"/>
    <col min="15115" max="15115" width="9.7109375" customWidth="1"/>
    <col min="15116" max="15116" width="6.85546875" customWidth="1"/>
    <col min="15117" max="15117" width="9.7109375" customWidth="1"/>
    <col min="15118" max="15118" width="9" customWidth="1"/>
    <col min="15360" max="15360" width="5" customWidth="1"/>
    <col min="15361" max="15361" width="10" customWidth="1"/>
    <col min="15362" max="15362" width="10.7109375" customWidth="1"/>
    <col min="15363" max="15363" width="11.85546875" customWidth="1"/>
    <col min="15364" max="15364" width="12" customWidth="1"/>
    <col min="15365" max="15365" width="31.7109375" customWidth="1"/>
    <col min="15366" max="15366" width="9.7109375" customWidth="1"/>
    <col min="15367" max="15367" width="10.42578125" customWidth="1"/>
    <col min="15368" max="15368" width="7.140625" customWidth="1"/>
    <col min="15369" max="15369" width="8.42578125" customWidth="1"/>
    <col min="15370" max="15370" width="6.42578125" customWidth="1"/>
    <col min="15371" max="15371" width="9.7109375" customWidth="1"/>
    <col min="15372" max="15372" width="6.85546875" customWidth="1"/>
    <col min="15373" max="15373" width="9.7109375" customWidth="1"/>
    <col min="15374" max="15374" width="9" customWidth="1"/>
    <col min="15616" max="15616" width="5" customWidth="1"/>
    <col min="15617" max="15617" width="10" customWidth="1"/>
    <col min="15618" max="15618" width="10.7109375" customWidth="1"/>
    <col min="15619" max="15619" width="11.85546875" customWidth="1"/>
    <col min="15620" max="15620" width="12" customWidth="1"/>
    <col min="15621" max="15621" width="31.7109375" customWidth="1"/>
    <col min="15622" max="15622" width="9.7109375" customWidth="1"/>
    <col min="15623" max="15623" width="10.42578125" customWidth="1"/>
    <col min="15624" max="15624" width="7.140625" customWidth="1"/>
    <col min="15625" max="15625" width="8.42578125" customWidth="1"/>
    <col min="15626" max="15626" width="6.42578125" customWidth="1"/>
    <col min="15627" max="15627" width="9.7109375" customWidth="1"/>
    <col min="15628" max="15628" width="6.85546875" customWidth="1"/>
    <col min="15629" max="15629" width="9.7109375" customWidth="1"/>
    <col min="15630" max="15630" width="9" customWidth="1"/>
    <col min="15872" max="15872" width="5" customWidth="1"/>
    <col min="15873" max="15873" width="10" customWidth="1"/>
    <col min="15874" max="15874" width="10.7109375" customWidth="1"/>
    <col min="15875" max="15875" width="11.85546875" customWidth="1"/>
    <col min="15876" max="15876" width="12" customWidth="1"/>
    <col min="15877" max="15877" width="31.7109375" customWidth="1"/>
    <col min="15878" max="15878" width="9.7109375" customWidth="1"/>
    <col min="15879" max="15879" width="10.42578125" customWidth="1"/>
    <col min="15880" max="15880" width="7.140625" customWidth="1"/>
    <col min="15881" max="15881" width="8.42578125" customWidth="1"/>
    <col min="15882" max="15882" width="6.42578125" customWidth="1"/>
    <col min="15883" max="15883" width="9.7109375" customWidth="1"/>
    <col min="15884" max="15884" width="6.85546875" customWidth="1"/>
    <col min="15885" max="15885" width="9.7109375" customWidth="1"/>
    <col min="15886" max="15886" width="9" customWidth="1"/>
    <col min="16128" max="16128" width="5" customWidth="1"/>
    <col min="16129" max="16129" width="10" customWidth="1"/>
    <col min="16130" max="16130" width="10.7109375" customWidth="1"/>
    <col min="16131" max="16131" width="11.85546875" customWidth="1"/>
    <col min="16132" max="16132" width="12" customWidth="1"/>
    <col min="16133" max="16133" width="31.7109375" customWidth="1"/>
    <col min="16134" max="16134" width="9.7109375" customWidth="1"/>
    <col min="16135" max="16135" width="10.42578125" customWidth="1"/>
    <col min="16136" max="16136" width="7.140625" customWidth="1"/>
    <col min="16137" max="16137" width="8.42578125" customWidth="1"/>
    <col min="16138" max="16138" width="6.42578125" customWidth="1"/>
    <col min="16139" max="16139" width="9.7109375" customWidth="1"/>
    <col min="16140" max="16140" width="6.85546875" customWidth="1"/>
    <col min="16141" max="16141" width="9.7109375" customWidth="1"/>
    <col min="16142" max="16142" width="9" customWidth="1"/>
  </cols>
  <sheetData>
    <row r="1" spans="1:15" ht="20.100000000000001" customHeight="1" thickBot="1" x14ac:dyDescent="0.35">
      <c r="A1" s="5"/>
      <c r="B1" s="6"/>
      <c r="C1" s="6"/>
      <c r="D1" s="6"/>
      <c r="E1" s="6"/>
      <c r="F1" s="143" t="s">
        <v>10</v>
      </c>
      <c r="G1" s="143"/>
      <c r="H1" s="6"/>
      <c r="I1" s="6"/>
      <c r="J1" s="6"/>
      <c r="K1" s="6"/>
      <c r="L1" s="6"/>
      <c r="M1" s="7"/>
    </row>
    <row r="2" spans="1:15" ht="14.1" customHeight="1" x14ac:dyDescent="0.25">
      <c r="A2" s="160"/>
      <c r="B2" s="161"/>
      <c r="C2" s="161"/>
      <c r="D2" s="162"/>
      <c r="E2" s="144" t="s">
        <v>95</v>
      </c>
      <c r="F2" s="145"/>
      <c r="G2" s="145"/>
      <c r="H2" s="145"/>
      <c r="I2" s="150" t="s">
        <v>208</v>
      </c>
      <c r="J2" s="151"/>
      <c r="K2" s="151"/>
      <c r="L2" s="152"/>
      <c r="M2" s="186" t="s">
        <v>206</v>
      </c>
    </row>
    <row r="3" spans="1:15" ht="14.1" customHeight="1" x14ac:dyDescent="0.25">
      <c r="A3" s="163"/>
      <c r="B3" s="255"/>
      <c r="C3" s="255"/>
      <c r="D3" s="164"/>
      <c r="E3" s="146" t="s">
        <v>94</v>
      </c>
      <c r="F3" s="256"/>
      <c r="G3" s="256"/>
      <c r="H3" s="256"/>
      <c r="I3" s="153"/>
      <c r="J3" s="257"/>
      <c r="K3" s="257"/>
      <c r="L3" s="154"/>
      <c r="M3" s="187"/>
    </row>
    <row r="4" spans="1:15" ht="14.1" customHeight="1" thickBot="1" x14ac:dyDescent="0.3">
      <c r="A4" s="165"/>
      <c r="B4" s="166"/>
      <c r="C4" s="166"/>
      <c r="D4" s="167"/>
      <c r="E4" s="147" t="s">
        <v>0</v>
      </c>
      <c r="F4" s="148"/>
      <c r="G4" s="148"/>
      <c r="H4" s="149"/>
      <c r="I4" s="155"/>
      <c r="J4" s="156"/>
      <c r="K4" s="156"/>
      <c r="L4" s="157"/>
      <c r="M4" s="188"/>
    </row>
    <row r="5" spans="1:15" ht="21.75" customHeight="1" thickBot="1" x14ac:dyDescent="0.35">
      <c r="A5" s="8" t="s">
        <v>1</v>
      </c>
      <c r="B5" s="8" t="s">
        <v>4</v>
      </c>
      <c r="C5" s="8" t="s">
        <v>5</v>
      </c>
      <c r="D5" s="168" t="s">
        <v>6</v>
      </c>
      <c r="E5" s="169"/>
      <c r="F5" s="170"/>
      <c r="G5" s="9" t="s">
        <v>7</v>
      </c>
      <c r="H5" s="9" t="s">
        <v>2</v>
      </c>
      <c r="I5" s="178" t="s">
        <v>8</v>
      </c>
      <c r="J5" s="179"/>
      <c r="K5" s="182" t="s">
        <v>9</v>
      </c>
      <c r="L5" s="183"/>
      <c r="M5" s="204" t="s">
        <v>13</v>
      </c>
      <c r="N5" s="198"/>
      <c r="O5" s="198"/>
    </row>
    <row r="6" spans="1:15" ht="13.5" customHeight="1" thickBot="1" x14ac:dyDescent="0.3">
      <c r="A6" s="70"/>
      <c r="B6" s="158"/>
      <c r="C6" s="159"/>
      <c r="D6" s="159"/>
      <c r="E6" s="159"/>
      <c r="F6" s="48"/>
      <c r="G6" s="48"/>
      <c r="H6" s="49"/>
      <c r="I6" s="180"/>
      <c r="J6" s="181"/>
      <c r="K6" s="184"/>
      <c r="L6" s="185"/>
      <c r="M6" s="205"/>
      <c r="N6" s="2"/>
      <c r="O6" s="3"/>
    </row>
    <row r="7" spans="1:15" ht="13.5" customHeight="1" thickBot="1" x14ac:dyDescent="0.3">
      <c r="A7" s="258">
        <v>1</v>
      </c>
      <c r="B7" s="52"/>
      <c r="C7" s="52"/>
      <c r="D7" s="111" t="s">
        <v>21</v>
      </c>
      <c r="E7" s="111"/>
      <c r="F7" s="111"/>
      <c r="G7" s="52"/>
      <c r="H7" s="52"/>
      <c r="I7" s="52"/>
      <c r="J7" s="52"/>
      <c r="K7" s="52"/>
      <c r="L7" s="52"/>
      <c r="M7" s="54"/>
      <c r="N7" s="2"/>
      <c r="O7" s="3"/>
    </row>
    <row r="8" spans="1:15" ht="21.75" customHeight="1" x14ac:dyDescent="0.25">
      <c r="A8" s="10" t="s">
        <v>110</v>
      </c>
      <c r="B8" s="11">
        <v>10209</v>
      </c>
      <c r="C8" s="12" t="s">
        <v>11</v>
      </c>
      <c r="D8" s="171" t="s">
        <v>16</v>
      </c>
      <c r="E8" s="172"/>
      <c r="F8" s="173"/>
      <c r="G8" s="11" t="s">
        <v>15</v>
      </c>
      <c r="H8" s="13">
        <v>6.05</v>
      </c>
      <c r="I8" s="174">
        <v>60.87</v>
      </c>
      <c r="J8" s="175"/>
      <c r="K8" s="176">
        <f>I8*H8</f>
        <v>368.26349999999996</v>
      </c>
      <c r="L8" s="177"/>
      <c r="M8" s="71">
        <f t="shared" ref="M8:M22" si="0">K8*(125%)</f>
        <v>460.32937499999997</v>
      </c>
      <c r="N8" s="2"/>
      <c r="O8" s="3"/>
    </row>
    <row r="9" spans="1:15" ht="32.25" customHeight="1" x14ac:dyDescent="0.25">
      <c r="A9" s="10" t="s">
        <v>111</v>
      </c>
      <c r="B9" s="11">
        <v>40806</v>
      </c>
      <c r="C9" s="14" t="s">
        <v>11</v>
      </c>
      <c r="D9" s="199" t="s">
        <v>17</v>
      </c>
      <c r="E9" s="200"/>
      <c r="F9" s="201"/>
      <c r="G9" s="11" t="s">
        <v>3</v>
      </c>
      <c r="H9" s="13">
        <v>457</v>
      </c>
      <c r="I9" s="120">
        <v>26.82</v>
      </c>
      <c r="J9" s="121"/>
      <c r="K9" s="202">
        <f>I9*H9</f>
        <v>12256.74</v>
      </c>
      <c r="L9" s="203"/>
      <c r="M9" s="46">
        <f t="shared" si="0"/>
        <v>15320.924999999999</v>
      </c>
      <c r="N9" s="2"/>
      <c r="O9" s="3"/>
    </row>
    <row r="10" spans="1:15" ht="21" customHeight="1" x14ac:dyDescent="0.25">
      <c r="A10" s="10" t="s">
        <v>112</v>
      </c>
      <c r="B10" s="11">
        <v>90512</v>
      </c>
      <c r="C10" s="14" t="s">
        <v>11</v>
      </c>
      <c r="D10" s="199" t="s">
        <v>18</v>
      </c>
      <c r="E10" s="200"/>
      <c r="F10" s="201"/>
      <c r="G10" s="11" t="s">
        <v>15</v>
      </c>
      <c r="H10" s="13">
        <v>5.28</v>
      </c>
      <c r="I10" s="120">
        <v>24.58</v>
      </c>
      <c r="J10" s="121"/>
      <c r="K10" s="202">
        <f>I10*H10</f>
        <v>129.7824</v>
      </c>
      <c r="L10" s="203"/>
      <c r="M10" s="46">
        <f t="shared" si="0"/>
        <v>162.22800000000001</v>
      </c>
      <c r="N10" s="2"/>
      <c r="O10" s="3"/>
    </row>
    <row r="11" spans="1:15" ht="21" customHeight="1" x14ac:dyDescent="0.25">
      <c r="A11" s="10" t="s">
        <v>113</v>
      </c>
      <c r="B11" s="15" t="s">
        <v>20</v>
      </c>
      <c r="C11" s="16" t="s">
        <v>26</v>
      </c>
      <c r="D11" s="190" t="s">
        <v>19</v>
      </c>
      <c r="E11" s="191"/>
      <c r="F11" s="192"/>
      <c r="G11" s="12" t="s">
        <v>3</v>
      </c>
      <c r="H11" s="17">
        <v>88</v>
      </c>
      <c r="I11" s="134">
        <v>50.72</v>
      </c>
      <c r="J11" s="134"/>
      <c r="K11" s="141">
        <f>I11*H11</f>
        <v>4463.3599999999997</v>
      </c>
      <c r="L11" s="94"/>
      <c r="M11" s="45">
        <f t="shared" si="0"/>
        <v>5579.2</v>
      </c>
      <c r="N11" s="2"/>
      <c r="O11" s="3"/>
    </row>
    <row r="12" spans="1:15" ht="21.75" customHeight="1" x14ac:dyDescent="0.25">
      <c r="A12" s="18" t="s">
        <v>114</v>
      </c>
      <c r="B12" s="19" t="s">
        <v>23</v>
      </c>
      <c r="C12" s="14" t="s">
        <v>11</v>
      </c>
      <c r="D12" s="117" t="s">
        <v>22</v>
      </c>
      <c r="E12" s="117"/>
      <c r="F12" s="117"/>
      <c r="G12" s="14" t="s">
        <v>3</v>
      </c>
      <c r="H12" s="20">
        <v>224.2</v>
      </c>
      <c r="I12" s="140">
        <v>14.19</v>
      </c>
      <c r="J12" s="140"/>
      <c r="K12" s="119">
        <f>I12*H12</f>
        <v>3181.3979999999997</v>
      </c>
      <c r="L12" s="119"/>
      <c r="M12" s="45">
        <f t="shared" si="0"/>
        <v>3976.7474999999995</v>
      </c>
      <c r="N12" s="2"/>
      <c r="O12" s="3"/>
    </row>
    <row r="13" spans="1:15" ht="30.6" customHeight="1" x14ac:dyDescent="0.25">
      <c r="A13" s="18" t="s">
        <v>115</v>
      </c>
      <c r="B13" s="19" t="s">
        <v>25</v>
      </c>
      <c r="C13" s="21" t="s">
        <v>11</v>
      </c>
      <c r="D13" s="86" t="s">
        <v>24</v>
      </c>
      <c r="E13" s="87"/>
      <c r="F13" s="88"/>
      <c r="G13" s="12" t="s">
        <v>3</v>
      </c>
      <c r="H13" s="20">
        <v>502.8</v>
      </c>
      <c r="I13" s="140">
        <v>3.84</v>
      </c>
      <c r="J13" s="140"/>
      <c r="K13" s="119">
        <f>I13*H13</f>
        <v>1930.752</v>
      </c>
      <c r="L13" s="81"/>
      <c r="M13" s="45">
        <f t="shared" si="0"/>
        <v>2413.44</v>
      </c>
      <c r="N13" s="2"/>
      <c r="O13" s="3"/>
    </row>
    <row r="14" spans="1:15" ht="21.75" customHeight="1" x14ac:dyDescent="0.25">
      <c r="A14" s="18" t="s">
        <v>116</v>
      </c>
      <c r="B14" s="22" t="s">
        <v>28</v>
      </c>
      <c r="C14" s="16" t="s">
        <v>11</v>
      </c>
      <c r="D14" s="86" t="s">
        <v>27</v>
      </c>
      <c r="E14" s="206"/>
      <c r="F14" s="207"/>
      <c r="G14" s="12" t="s">
        <v>3</v>
      </c>
      <c r="H14" s="17">
        <v>44.91</v>
      </c>
      <c r="I14" s="140">
        <v>16.22</v>
      </c>
      <c r="J14" s="140"/>
      <c r="K14" s="119">
        <f>I14*H14</f>
        <v>728.44019999999989</v>
      </c>
      <c r="L14" s="81"/>
      <c r="M14" s="45">
        <f t="shared" si="0"/>
        <v>910.55024999999989</v>
      </c>
      <c r="N14" s="2"/>
      <c r="O14" s="3"/>
    </row>
    <row r="15" spans="1:15" ht="30" customHeight="1" x14ac:dyDescent="0.25">
      <c r="A15" s="18" t="s">
        <v>117</v>
      </c>
      <c r="B15" s="19" t="s">
        <v>30</v>
      </c>
      <c r="C15" s="21" t="s">
        <v>26</v>
      </c>
      <c r="D15" s="86" t="s">
        <v>29</v>
      </c>
      <c r="E15" s="87"/>
      <c r="F15" s="88"/>
      <c r="G15" s="12" t="s">
        <v>3</v>
      </c>
      <c r="H15" s="20">
        <v>89.82</v>
      </c>
      <c r="I15" s="140">
        <v>19.82</v>
      </c>
      <c r="J15" s="140"/>
      <c r="K15" s="119">
        <f>I15*H15</f>
        <v>1780.2323999999999</v>
      </c>
      <c r="L15" s="81"/>
      <c r="M15" s="45">
        <f t="shared" si="0"/>
        <v>2225.2905000000001</v>
      </c>
      <c r="N15" s="2"/>
      <c r="O15" s="3"/>
    </row>
    <row r="16" spans="1:15" ht="26.25" customHeight="1" x14ac:dyDescent="0.25">
      <c r="A16" s="18" t="s">
        <v>118</v>
      </c>
      <c r="B16" s="19" t="s">
        <v>32</v>
      </c>
      <c r="C16" s="16" t="s">
        <v>11</v>
      </c>
      <c r="D16" s="117" t="s">
        <v>31</v>
      </c>
      <c r="E16" s="117"/>
      <c r="F16" s="117"/>
      <c r="G16" s="14" t="s">
        <v>33</v>
      </c>
      <c r="H16" s="20">
        <v>150</v>
      </c>
      <c r="I16" s="140">
        <v>10.14</v>
      </c>
      <c r="J16" s="140"/>
      <c r="K16" s="119">
        <f>I16*H16</f>
        <v>1521</v>
      </c>
      <c r="L16" s="119"/>
      <c r="M16" s="45">
        <f t="shared" si="0"/>
        <v>1901.25</v>
      </c>
      <c r="N16" s="2"/>
      <c r="O16" s="3"/>
    </row>
    <row r="17" spans="1:15" ht="21" customHeight="1" x14ac:dyDescent="0.25">
      <c r="A17" s="18" t="s">
        <v>119</v>
      </c>
      <c r="B17" s="19" t="s">
        <v>35</v>
      </c>
      <c r="C17" s="16" t="s">
        <v>11</v>
      </c>
      <c r="D17" s="117" t="s">
        <v>34</v>
      </c>
      <c r="E17" s="117"/>
      <c r="F17" s="117"/>
      <c r="G17" s="14" t="s">
        <v>7</v>
      </c>
      <c r="H17" s="23">
        <v>4</v>
      </c>
      <c r="I17" s="140">
        <v>20.99</v>
      </c>
      <c r="J17" s="140"/>
      <c r="K17" s="119">
        <f>I17*H17</f>
        <v>83.96</v>
      </c>
      <c r="L17" s="119"/>
      <c r="M17" s="45">
        <f t="shared" si="0"/>
        <v>104.94999999999999</v>
      </c>
      <c r="N17" s="2"/>
      <c r="O17" s="3"/>
    </row>
    <row r="18" spans="1:15" ht="24" customHeight="1" x14ac:dyDescent="0.25">
      <c r="A18" s="18" t="s">
        <v>120</v>
      </c>
      <c r="B18" s="259">
        <v>10225</v>
      </c>
      <c r="C18" s="16" t="s">
        <v>11</v>
      </c>
      <c r="D18" s="117" t="s">
        <v>36</v>
      </c>
      <c r="E18" s="117"/>
      <c r="F18" s="117"/>
      <c r="G18" s="12" t="s">
        <v>3</v>
      </c>
      <c r="H18" s="23">
        <v>1.1000000000000001</v>
      </c>
      <c r="I18" s="140">
        <v>25.18</v>
      </c>
      <c r="J18" s="140"/>
      <c r="K18" s="119">
        <f>I18*H18</f>
        <v>27.698</v>
      </c>
      <c r="L18" s="119"/>
      <c r="M18" s="45">
        <f t="shared" si="0"/>
        <v>34.622500000000002</v>
      </c>
      <c r="N18" s="2"/>
      <c r="O18" s="3"/>
    </row>
    <row r="19" spans="1:15" ht="23.25" customHeight="1" x14ac:dyDescent="0.25">
      <c r="A19" s="24" t="s">
        <v>121</v>
      </c>
      <c r="B19" s="25">
        <v>10239</v>
      </c>
      <c r="C19" s="16" t="s">
        <v>11</v>
      </c>
      <c r="D19" s="86" t="s">
        <v>37</v>
      </c>
      <c r="E19" s="87"/>
      <c r="F19" s="88"/>
      <c r="G19" s="12" t="s">
        <v>3</v>
      </c>
      <c r="H19" s="23">
        <v>85</v>
      </c>
      <c r="I19" s="120">
        <v>39.19</v>
      </c>
      <c r="J19" s="121"/>
      <c r="K19" s="81">
        <f>I19*H19</f>
        <v>3331.1499999999996</v>
      </c>
      <c r="L19" s="82"/>
      <c r="M19" s="45">
        <f t="shared" si="0"/>
        <v>4163.9375</v>
      </c>
      <c r="N19" s="2"/>
      <c r="O19" s="3"/>
    </row>
    <row r="20" spans="1:15" ht="21.75" customHeight="1" x14ac:dyDescent="0.25">
      <c r="A20" s="18" t="s">
        <v>122</v>
      </c>
      <c r="B20" s="25">
        <v>10292</v>
      </c>
      <c r="C20" s="16" t="s">
        <v>11</v>
      </c>
      <c r="D20" s="117" t="s">
        <v>38</v>
      </c>
      <c r="E20" s="117"/>
      <c r="F20" s="117"/>
      <c r="G20" s="12" t="s">
        <v>39</v>
      </c>
      <c r="H20" s="23">
        <v>60</v>
      </c>
      <c r="I20" s="140">
        <v>0.62</v>
      </c>
      <c r="J20" s="140"/>
      <c r="K20" s="119">
        <f>I20*H20</f>
        <v>37.200000000000003</v>
      </c>
      <c r="L20" s="119"/>
      <c r="M20" s="45">
        <f t="shared" si="0"/>
        <v>46.5</v>
      </c>
      <c r="N20" s="2"/>
      <c r="O20" s="3"/>
    </row>
    <row r="21" spans="1:15" ht="18" customHeight="1" x14ac:dyDescent="0.25">
      <c r="A21" s="18" t="s">
        <v>123</v>
      </c>
      <c r="B21" s="25">
        <v>10323</v>
      </c>
      <c r="C21" s="16" t="s">
        <v>11</v>
      </c>
      <c r="D21" s="195" t="s">
        <v>40</v>
      </c>
      <c r="E21" s="196"/>
      <c r="F21" s="197"/>
      <c r="G21" s="12" t="s">
        <v>3</v>
      </c>
      <c r="H21" s="23">
        <v>6</v>
      </c>
      <c r="I21" s="120">
        <v>11.1</v>
      </c>
      <c r="J21" s="121"/>
      <c r="K21" s="81">
        <f>I21*H21</f>
        <v>66.599999999999994</v>
      </c>
      <c r="L21" s="82"/>
      <c r="M21" s="45">
        <f t="shared" si="0"/>
        <v>83.25</v>
      </c>
      <c r="N21" s="2"/>
      <c r="O21" s="3"/>
    </row>
    <row r="22" spans="1:15" ht="21.75" customHeight="1" x14ac:dyDescent="0.25">
      <c r="A22" s="18" t="s">
        <v>124</v>
      </c>
      <c r="B22" s="25">
        <v>10210</v>
      </c>
      <c r="C22" s="14" t="s">
        <v>11</v>
      </c>
      <c r="D22" s="234" t="s">
        <v>41</v>
      </c>
      <c r="E22" s="234"/>
      <c r="F22" s="234"/>
      <c r="G22" s="14" t="s">
        <v>42</v>
      </c>
      <c r="H22" s="23">
        <v>4.68</v>
      </c>
      <c r="I22" s="140">
        <v>286.08</v>
      </c>
      <c r="J22" s="140"/>
      <c r="K22" s="119">
        <f>I22*H22</f>
        <v>1338.8543999999999</v>
      </c>
      <c r="L22" s="119"/>
      <c r="M22" s="45">
        <f t="shared" si="0"/>
        <v>1673.568</v>
      </c>
      <c r="N22" s="2"/>
      <c r="O22" s="3"/>
    </row>
    <row r="23" spans="1:15" ht="18" customHeight="1" thickBot="1" x14ac:dyDescent="0.3">
      <c r="A23" s="193" t="s">
        <v>43</v>
      </c>
      <c r="B23" s="194"/>
      <c r="C23" s="194"/>
      <c r="D23" s="194"/>
      <c r="E23" s="194"/>
      <c r="F23" s="194"/>
      <c r="G23" s="194"/>
      <c r="H23" s="194"/>
      <c r="I23" s="194"/>
      <c r="J23" s="194"/>
      <c r="K23" s="194"/>
      <c r="L23" s="194"/>
      <c r="M23" s="65">
        <f>SUM(M8:M22)</f>
        <v>39056.788624999986</v>
      </c>
      <c r="N23" s="2"/>
      <c r="O23" s="3"/>
    </row>
    <row r="24" spans="1:15" ht="24.75" customHeight="1" thickBot="1" x14ac:dyDescent="0.3">
      <c r="A24" s="51">
        <v>2</v>
      </c>
      <c r="B24" s="52"/>
      <c r="C24" s="52"/>
      <c r="D24" s="111" t="s">
        <v>44</v>
      </c>
      <c r="E24" s="111"/>
      <c r="F24" s="111"/>
      <c r="G24" s="52"/>
      <c r="H24" s="52"/>
      <c r="I24" s="52"/>
      <c r="J24" s="52"/>
      <c r="K24" s="52"/>
      <c r="L24" s="52"/>
      <c r="M24" s="54"/>
      <c r="N24" s="2"/>
      <c r="O24" s="3"/>
    </row>
    <row r="25" spans="1:15" ht="39.75" customHeight="1" x14ac:dyDescent="0.25">
      <c r="A25" s="10" t="s">
        <v>125</v>
      </c>
      <c r="B25" s="50">
        <v>160718</v>
      </c>
      <c r="C25" s="16" t="s">
        <v>11</v>
      </c>
      <c r="D25" s="142" t="s">
        <v>128</v>
      </c>
      <c r="E25" s="142"/>
      <c r="F25" s="142"/>
      <c r="G25" s="12" t="s">
        <v>3</v>
      </c>
      <c r="H25" s="53">
        <v>460</v>
      </c>
      <c r="I25" s="134">
        <v>25.99</v>
      </c>
      <c r="J25" s="134"/>
      <c r="K25" s="141">
        <f>I25*H25</f>
        <v>11955.4</v>
      </c>
      <c r="L25" s="141"/>
      <c r="M25" s="72">
        <f t="shared" ref="M25:M30" si="1">K25*(125%)</f>
        <v>14944.25</v>
      </c>
      <c r="N25" s="2"/>
      <c r="O25" s="3"/>
    </row>
    <row r="26" spans="1:15" ht="21" customHeight="1" x14ac:dyDescent="0.25">
      <c r="A26" s="18" t="s">
        <v>126</v>
      </c>
      <c r="B26" s="25">
        <v>90302</v>
      </c>
      <c r="C26" s="16" t="s">
        <v>11</v>
      </c>
      <c r="D26" s="117" t="s">
        <v>45</v>
      </c>
      <c r="E26" s="117"/>
      <c r="F26" s="117"/>
      <c r="G26" s="12" t="s">
        <v>14</v>
      </c>
      <c r="H26" s="23">
        <v>64</v>
      </c>
      <c r="I26" s="140">
        <v>43.8</v>
      </c>
      <c r="J26" s="140"/>
      <c r="K26" s="119">
        <f>I26*H26</f>
        <v>2803.2</v>
      </c>
      <c r="L26" s="119"/>
      <c r="M26" s="45">
        <f t="shared" si="1"/>
        <v>3504</v>
      </c>
      <c r="N26" s="2"/>
      <c r="O26" s="3"/>
    </row>
    <row r="27" spans="1:15" ht="30" customHeight="1" x14ac:dyDescent="0.25">
      <c r="A27" s="18" t="s">
        <v>127</v>
      </c>
      <c r="B27" s="25">
        <v>110210</v>
      </c>
      <c r="C27" s="16" t="s">
        <v>11</v>
      </c>
      <c r="D27" s="86" t="s">
        <v>49</v>
      </c>
      <c r="E27" s="87"/>
      <c r="F27" s="88"/>
      <c r="G27" s="12" t="s">
        <v>3</v>
      </c>
      <c r="H27" s="23">
        <v>415</v>
      </c>
      <c r="I27" s="140">
        <v>95.35</v>
      </c>
      <c r="J27" s="140"/>
      <c r="K27" s="119">
        <f>I27*H27</f>
        <v>39570.25</v>
      </c>
      <c r="L27" s="119"/>
      <c r="M27" s="45">
        <f t="shared" si="1"/>
        <v>49462.8125</v>
      </c>
      <c r="N27" s="2"/>
      <c r="O27" s="3"/>
    </row>
    <row r="28" spans="1:15" ht="21" customHeight="1" x14ac:dyDescent="0.25">
      <c r="A28" s="43" t="s">
        <v>194</v>
      </c>
      <c r="B28" s="25">
        <v>90312</v>
      </c>
      <c r="C28" s="44" t="s">
        <v>11</v>
      </c>
      <c r="D28" s="86" t="s">
        <v>46</v>
      </c>
      <c r="E28" s="87"/>
      <c r="F28" s="88"/>
      <c r="G28" s="12" t="s">
        <v>14</v>
      </c>
      <c r="H28" s="23">
        <v>22</v>
      </c>
      <c r="I28" s="120">
        <v>212.29</v>
      </c>
      <c r="J28" s="121"/>
      <c r="K28" s="81">
        <f>I28*H28</f>
        <v>4670.38</v>
      </c>
      <c r="L28" s="82"/>
      <c r="M28" s="45">
        <f t="shared" si="1"/>
        <v>5837.9750000000004</v>
      </c>
      <c r="N28" s="2"/>
      <c r="O28" s="3"/>
    </row>
    <row r="29" spans="1:15" ht="45" customHeight="1" x14ac:dyDescent="0.25">
      <c r="A29" s="43" t="s">
        <v>195</v>
      </c>
      <c r="B29" s="25">
        <v>90102</v>
      </c>
      <c r="C29" s="44" t="s">
        <v>11</v>
      </c>
      <c r="D29" s="99" t="s">
        <v>184</v>
      </c>
      <c r="E29" s="100"/>
      <c r="F29" s="101"/>
      <c r="G29" s="12" t="s">
        <v>3</v>
      </c>
      <c r="H29" s="23">
        <v>45</v>
      </c>
      <c r="I29" s="120">
        <v>112</v>
      </c>
      <c r="J29" s="121"/>
      <c r="K29" s="81">
        <f>I29*H29</f>
        <v>5040</v>
      </c>
      <c r="L29" s="82"/>
      <c r="M29" s="45">
        <f t="shared" si="1"/>
        <v>6300</v>
      </c>
      <c r="N29" s="2"/>
      <c r="O29" s="3"/>
    </row>
    <row r="30" spans="1:15" ht="54" customHeight="1" x14ac:dyDescent="0.25">
      <c r="A30" s="18" t="s">
        <v>196</v>
      </c>
      <c r="B30" s="25">
        <v>90211</v>
      </c>
      <c r="C30" s="44" t="s">
        <v>11</v>
      </c>
      <c r="D30" s="122" t="s">
        <v>183</v>
      </c>
      <c r="E30" s="123"/>
      <c r="F30" s="124"/>
      <c r="G30" s="14" t="s">
        <v>3</v>
      </c>
      <c r="H30" s="23">
        <v>45</v>
      </c>
      <c r="I30" s="120">
        <v>188.6</v>
      </c>
      <c r="J30" s="121"/>
      <c r="K30" s="81">
        <f>I30*H30</f>
        <v>8487</v>
      </c>
      <c r="L30" s="82"/>
      <c r="M30" s="45">
        <f t="shared" si="1"/>
        <v>10608.75</v>
      </c>
      <c r="N30" s="2"/>
      <c r="O30" s="3"/>
    </row>
    <row r="31" spans="1:15" ht="18.75" customHeight="1" thickBot="1" x14ac:dyDescent="0.3">
      <c r="A31" s="193" t="s">
        <v>43</v>
      </c>
      <c r="B31" s="235"/>
      <c r="C31" s="235"/>
      <c r="D31" s="235"/>
      <c r="E31" s="235"/>
      <c r="F31" s="235"/>
      <c r="G31" s="235"/>
      <c r="H31" s="235"/>
      <c r="I31" s="235"/>
      <c r="J31" s="235"/>
      <c r="K31" s="235"/>
      <c r="L31" s="236"/>
      <c r="M31" s="67">
        <f>SUM(M25:M30)</f>
        <v>90657.787500000006</v>
      </c>
      <c r="N31" s="2"/>
      <c r="O31" s="3"/>
    </row>
    <row r="32" spans="1:15" ht="21" customHeight="1" thickBot="1" x14ac:dyDescent="0.3">
      <c r="A32" s="51">
        <v>3</v>
      </c>
      <c r="B32" s="52"/>
      <c r="C32" s="52"/>
      <c r="D32" s="111" t="s">
        <v>47</v>
      </c>
      <c r="E32" s="111"/>
      <c r="F32" s="111"/>
      <c r="G32" s="52"/>
      <c r="H32" s="52"/>
      <c r="I32" s="52"/>
      <c r="J32" s="52"/>
      <c r="K32" s="52"/>
      <c r="L32" s="52"/>
      <c r="M32" s="54"/>
      <c r="N32" s="2"/>
      <c r="O32" s="3"/>
    </row>
    <row r="33" spans="1:15" ht="37.5" customHeight="1" x14ac:dyDescent="0.25">
      <c r="A33" s="10" t="s">
        <v>129</v>
      </c>
      <c r="B33" s="50">
        <v>120101</v>
      </c>
      <c r="C33" s="16" t="s">
        <v>11</v>
      </c>
      <c r="D33" s="142" t="s">
        <v>48</v>
      </c>
      <c r="E33" s="142"/>
      <c r="F33" s="142"/>
      <c r="G33" s="12" t="s">
        <v>3</v>
      </c>
      <c r="H33" s="53">
        <v>269.39999999999998</v>
      </c>
      <c r="I33" s="134">
        <v>7.34</v>
      </c>
      <c r="J33" s="134"/>
      <c r="K33" s="141">
        <f>I33*H33</f>
        <v>1977.3959999999997</v>
      </c>
      <c r="L33" s="141"/>
      <c r="M33" s="72">
        <f t="shared" ref="M33:M38" si="2">K33*(125%)</f>
        <v>2471.7449999999999</v>
      </c>
      <c r="N33" s="2"/>
      <c r="O33" s="3"/>
    </row>
    <row r="34" spans="1:15" ht="47.25" customHeight="1" x14ac:dyDescent="0.25">
      <c r="A34" s="18" t="s">
        <v>130</v>
      </c>
      <c r="B34" s="25">
        <v>120301</v>
      </c>
      <c r="C34" s="16" t="s">
        <v>11</v>
      </c>
      <c r="D34" s="117" t="s">
        <v>50</v>
      </c>
      <c r="E34" s="117"/>
      <c r="F34" s="117"/>
      <c r="G34" s="12" t="s">
        <v>3</v>
      </c>
      <c r="H34" s="23">
        <v>269.39999999999998</v>
      </c>
      <c r="I34" s="118">
        <v>35.56</v>
      </c>
      <c r="J34" s="118"/>
      <c r="K34" s="119">
        <f>I34*H34</f>
        <v>9579.8639999999996</v>
      </c>
      <c r="L34" s="119"/>
      <c r="M34" s="45">
        <f t="shared" si="2"/>
        <v>11974.83</v>
      </c>
      <c r="N34" s="2"/>
      <c r="O34" s="3"/>
    </row>
    <row r="35" spans="1:15" ht="36" customHeight="1" x14ac:dyDescent="0.25">
      <c r="A35" s="18" t="s">
        <v>131</v>
      </c>
      <c r="B35" s="25">
        <v>120302</v>
      </c>
      <c r="C35" s="16" t="s">
        <v>11</v>
      </c>
      <c r="D35" s="86" t="s">
        <v>51</v>
      </c>
      <c r="E35" s="87"/>
      <c r="F35" s="88"/>
      <c r="G35" s="12" t="s">
        <v>3</v>
      </c>
      <c r="H35" s="23">
        <v>160</v>
      </c>
      <c r="I35" s="89">
        <v>25</v>
      </c>
      <c r="J35" s="90"/>
      <c r="K35" s="81">
        <f>I35*H35</f>
        <v>4000</v>
      </c>
      <c r="L35" s="82"/>
      <c r="M35" s="45">
        <f t="shared" si="2"/>
        <v>5000</v>
      </c>
      <c r="N35" s="2"/>
      <c r="O35" s="3"/>
    </row>
    <row r="36" spans="1:15" ht="48" customHeight="1" x14ac:dyDescent="0.25">
      <c r="A36" s="18" t="s">
        <v>132</v>
      </c>
      <c r="B36" s="25">
        <v>120201</v>
      </c>
      <c r="C36" s="16" t="s">
        <v>11</v>
      </c>
      <c r="D36" s="132" t="s">
        <v>52</v>
      </c>
      <c r="E36" s="189"/>
      <c r="F36" s="189"/>
      <c r="G36" s="14" t="s">
        <v>3</v>
      </c>
      <c r="H36" s="23">
        <v>65</v>
      </c>
      <c r="I36" s="118">
        <v>91.05</v>
      </c>
      <c r="J36" s="118"/>
      <c r="K36" s="238">
        <f>I36*H36</f>
        <v>5918.25</v>
      </c>
      <c r="L36" s="82"/>
      <c r="M36" s="45">
        <f t="shared" si="2"/>
        <v>7397.8125</v>
      </c>
      <c r="N36" s="2"/>
      <c r="O36" s="3"/>
    </row>
    <row r="37" spans="1:15" ht="72" customHeight="1" x14ac:dyDescent="0.25">
      <c r="A37" s="18" t="s">
        <v>133</v>
      </c>
      <c r="B37" s="25">
        <v>50605</v>
      </c>
      <c r="C37" s="16" t="s">
        <v>11</v>
      </c>
      <c r="D37" s="132" t="s">
        <v>202</v>
      </c>
      <c r="E37" s="132"/>
      <c r="F37" s="132"/>
      <c r="G37" s="14" t="s">
        <v>3</v>
      </c>
      <c r="H37" s="23">
        <v>165</v>
      </c>
      <c r="I37" s="118">
        <v>65.069999999999993</v>
      </c>
      <c r="J37" s="118"/>
      <c r="K37" s="119">
        <f t="shared" ref="K33:K38" si="3">I37*H37</f>
        <v>10736.55</v>
      </c>
      <c r="L37" s="119"/>
      <c r="M37" s="45">
        <f t="shared" si="2"/>
        <v>13420.6875</v>
      </c>
      <c r="N37" s="2"/>
      <c r="O37" s="3"/>
    </row>
    <row r="38" spans="1:15" ht="32.25" customHeight="1" x14ac:dyDescent="0.25">
      <c r="A38" s="18" t="s">
        <v>134</v>
      </c>
      <c r="B38" s="25">
        <v>130303</v>
      </c>
      <c r="C38" s="16" t="s">
        <v>11</v>
      </c>
      <c r="D38" s="91" t="s">
        <v>53</v>
      </c>
      <c r="E38" s="92"/>
      <c r="F38" s="93"/>
      <c r="G38" s="14" t="s">
        <v>14</v>
      </c>
      <c r="H38" s="23">
        <v>195</v>
      </c>
      <c r="I38" s="89">
        <v>16.5</v>
      </c>
      <c r="J38" s="90"/>
      <c r="K38" s="81">
        <f t="shared" si="3"/>
        <v>3217.5</v>
      </c>
      <c r="L38" s="82"/>
      <c r="M38" s="45">
        <f t="shared" si="2"/>
        <v>4021.875</v>
      </c>
      <c r="N38" s="2"/>
      <c r="O38" s="3"/>
    </row>
    <row r="39" spans="1:15" ht="40.5" hidden="1" customHeight="1" x14ac:dyDescent="0.25">
      <c r="A39" s="18"/>
      <c r="B39" s="25"/>
      <c r="C39" s="26"/>
      <c r="D39" s="91"/>
      <c r="E39" s="92"/>
      <c r="F39" s="93"/>
      <c r="G39" s="14"/>
      <c r="H39" s="27"/>
      <c r="I39" s="130"/>
      <c r="J39" s="131"/>
      <c r="K39" s="128"/>
      <c r="L39" s="129"/>
      <c r="M39" s="73"/>
      <c r="N39" s="2"/>
      <c r="O39" s="3"/>
    </row>
    <row r="40" spans="1:15" ht="33.75" hidden="1" customHeight="1" x14ac:dyDescent="0.25">
      <c r="A40" s="18"/>
      <c r="B40" s="25">
        <v>71702</v>
      </c>
      <c r="C40" s="14"/>
      <c r="D40" s="91"/>
      <c r="E40" s="92"/>
      <c r="F40" s="93"/>
      <c r="G40" s="14"/>
      <c r="H40" s="27"/>
      <c r="I40" s="130"/>
      <c r="J40" s="131"/>
      <c r="K40" s="128"/>
      <c r="L40" s="129"/>
      <c r="M40" s="73"/>
      <c r="N40" s="2"/>
      <c r="O40" s="3"/>
    </row>
    <row r="41" spans="1:15" ht="33.75" hidden="1" customHeight="1" x14ac:dyDescent="0.25">
      <c r="A41" s="18"/>
      <c r="B41" s="28"/>
      <c r="C41" s="14"/>
      <c r="D41" s="125"/>
      <c r="E41" s="126"/>
      <c r="F41" s="127"/>
      <c r="G41" s="14"/>
      <c r="H41" s="23"/>
      <c r="I41" s="29"/>
      <c r="J41" s="29"/>
      <c r="K41" s="128"/>
      <c r="L41" s="129"/>
      <c r="M41" s="73"/>
      <c r="N41" s="2"/>
      <c r="O41" s="3"/>
    </row>
    <row r="42" spans="1:15" ht="31.5" customHeight="1" x14ac:dyDescent="0.25">
      <c r="A42" s="18" t="s">
        <v>197</v>
      </c>
      <c r="B42" s="25">
        <v>120221</v>
      </c>
      <c r="C42" s="14" t="s">
        <v>11</v>
      </c>
      <c r="D42" s="239" t="s">
        <v>99</v>
      </c>
      <c r="E42" s="239"/>
      <c r="F42" s="239"/>
      <c r="G42" s="30" t="s">
        <v>3</v>
      </c>
      <c r="H42" s="23">
        <v>80</v>
      </c>
      <c r="I42" s="89">
        <v>271.66000000000003</v>
      </c>
      <c r="J42" s="90"/>
      <c r="K42" s="81">
        <f>I42*H42</f>
        <v>21732.800000000003</v>
      </c>
      <c r="L42" s="82"/>
      <c r="M42" s="45">
        <f>K42*(125%)</f>
        <v>27166.000000000004</v>
      </c>
      <c r="N42" s="2"/>
      <c r="O42" s="3"/>
    </row>
    <row r="43" spans="1:15" ht="25.5" customHeight="1" thickBot="1" x14ac:dyDescent="0.3">
      <c r="A43" s="135" t="s">
        <v>54</v>
      </c>
      <c r="B43" s="136"/>
      <c r="C43" s="136"/>
      <c r="D43" s="136"/>
      <c r="E43" s="136"/>
      <c r="F43" s="136"/>
      <c r="G43" s="136"/>
      <c r="H43" s="136"/>
      <c r="I43" s="136"/>
      <c r="J43" s="136"/>
      <c r="K43" s="136"/>
      <c r="L43" s="137"/>
      <c r="M43" s="66">
        <f>SUM(M33:M42)</f>
        <v>71452.95</v>
      </c>
      <c r="N43" s="2"/>
      <c r="O43" s="3"/>
    </row>
    <row r="44" spans="1:15" ht="21" customHeight="1" thickBot="1" x14ac:dyDescent="0.3">
      <c r="A44" s="51">
        <v>4</v>
      </c>
      <c r="B44" s="56"/>
      <c r="C44" s="56"/>
      <c r="D44" s="56"/>
      <c r="E44" s="112" t="s">
        <v>55</v>
      </c>
      <c r="F44" s="112"/>
      <c r="G44" s="56"/>
      <c r="H44" s="56"/>
      <c r="I44" s="56"/>
      <c r="J44" s="56"/>
      <c r="K44" s="56"/>
      <c r="L44" s="56"/>
      <c r="M44" s="55"/>
      <c r="N44" s="2"/>
      <c r="O44" s="3"/>
    </row>
    <row r="45" spans="1:15" ht="45.6" customHeight="1" x14ac:dyDescent="0.25">
      <c r="A45" s="10" t="s">
        <v>135</v>
      </c>
      <c r="B45" s="50">
        <v>71701</v>
      </c>
      <c r="C45" s="16" t="s">
        <v>11</v>
      </c>
      <c r="D45" s="114" t="s">
        <v>203</v>
      </c>
      <c r="E45" s="115"/>
      <c r="F45" s="116"/>
      <c r="G45" s="12" t="s">
        <v>3</v>
      </c>
      <c r="H45" s="57">
        <v>22</v>
      </c>
      <c r="I45" s="213">
        <v>530.05999999999995</v>
      </c>
      <c r="J45" s="214"/>
      <c r="K45" s="138">
        <f t="shared" ref="K45:K52" si="4">I45*H45</f>
        <v>11661.32</v>
      </c>
      <c r="L45" s="139"/>
      <c r="M45" s="72">
        <f>K45*(125%)</f>
        <v>14576.65</v>
      </c>
      <c r="N45" s="2"/>
      <c r="O45" s="3"/>
    </row>
    <row r="46" spans="1:15" ht="35.25" customHeight="1" x14ac:dyDescent="0.25">
      <c r="A46" s="18" t="s">
        <v>136</v>
      </c>
      <c r="B46" s="25">
        <v>71702</v>
      </c>
      <c r="C46" s="16" t="s">
        <v>11</v>
      </c>
      <c r="D46" s="91" t="s">
        <v>56</v>
      </c>
      <c r="E46" s="92"/>
      <c r="F46" s="93"/>
      <c r="G46" s="14" t="s">
        <v>3</v>
      </c>
      <c r="H46" s="27">
        <v>2.4900000000000002</v>
      </c>
      <c r="I46" s="89">
        <v>758.83</v>
      </c>
      <c r="J46" s="90"/>
      <c r="K46" s="128">
        <f t="shared" si="4"/>
        <v>1889.4867000000002</v>
      </c>
      <c r="L46" s="129"/>
      <c r="M46" s="45">
        <f>K46*(125%)</f>
        <v>2361.8583750000003</v>
      </c>
      <c r="N46" s="2"/>
      <c r="O46" s="3"/>
    </row>
    <row r="47" spans="1:15" ht="68.25" customHeight="1" x14ac:dyDescent="0.3">
      <c r="A47" s="18" t="s">
        <v>137</v>
      </c>
      <c r="B47" s="25">
        <v>61303</v>
      </c>
      <c r="C47" s="16" t="s">
        <v>11</v>
      </c>
      <c r="D47" s="83" t="s">
        <v>190</v>
      </c>
      <c r="E47" s="84"/>
      <c r="F47" s="85"/>
      <c r="G47" s="14" t="s">
        <v>7</v>
      </c>
      <c r="H47" s="23">
        <v>16</v>
      </c>
      <c r="I47" s="89">
        <v>935.74</v>
      </c>
      <c r="J47" s="90"/>
      <c r="K47" s="81">
        <f>I47*H47</f>
        <v>14971.84</v>
      </c>
      <c r="L47" s="82"/>
      <c r="M47" s="47">
        <f>K47*(125%)</f>
        <v>18714.8</v>
      </c>
      <c r="N47" s="2"/>
      <c r="O47" s="3"/>
    </row>
    <row r="48" spans="1:15" ht="66.75" customHeight="1" x14ac:dyDescent="0.25">
      <c r="A48" s="18" t="s">
        <v>138</v>
      </c>
      <c r="B48" s="25">
        <v>61302</v>
      </c>
      <c r="C48" s="16" t="s">
        <v>11</v>
      </c>
      <c r="D48" s="91" t="s">
        <v>57</v>
      </c>
      <c r="E48" s="92"/>
      <c r="F48" s="93"/>
      <c r="G48" s="14" t="s">
        <v>7</v>
      </c>
      <c r="H48" s="23">
        <v>3</v>
      </c>
      <c r="I48" s="89">
        <v>929.98</v>
      </c>
      <c r="J48" s="90"/>
      <c r="K48" s="81">
        <f>I48*H48</f>
        <v>2789.94</v>
      </c>
      <c r="L48" s="82"/>
      <c r="M48" s="47">
        <f>K48*(125%)</f>
        <v>3487.4250000000002</v>
      </c>
      <c r="N48" s="2"/>
      <c r="O48" s="3"/>
    </row>
    <row r="49" spans="1:15" ht="80.099999999999994" customHeight="1" x14ac:dyDescent="0.25">
      <c r="A49" s="18" t="s">
        <v>139</v>
      </c>
      <c r="B49" s="25">
        <v>61301</v>
      </c>
      <c r="C49" s="16" t="s">
        <v>11</v>
      </c>
      <c r="D49" s="251" t="s">
        <v>211</v>
      </c>
      <c r="E49" s="252"/>
      <c r="F49" s="253"/>
      <c r="G49" s="14" t="s">
        <v>7</v>
      </c>
      <c r="H49" s="23">
        <v>1</v>
      </c>
      <c r="I49" s="89">
        <v>924.22</v>
      </c>
      <c r="J49" s="90"/>
      <c r="K49" s="128">
        <f>I49*H49</f>
        <v>924.22</v>
      </c>
      <c r="L49" s="129"/>
      <c r="M49" s="47">
        <f>K49*(125%)</f>
        <v>1155.2750000000001</v>
      </c>
      <c r="N49" s="2"/>
      <c r="O49" s="3"/>
    </row>
    <row r="50" spans="1:15" ht="66.75" customHeight="1" x14ac:dyDescent="0.25">
      <c r="A50" s="18" t="s">
        <v>140</v>
      </c>
      <c r="B50" s="25">
        <v>100702</v>
      </c>
      <c r="C50" s="16" t="s">
        <v>212</v>
      </c>
      <c r="D50" s="251" t="s">
        <v>213</v>
      </c>
      <c r="E50" s="252"/>
      <c r="F50" s="253"/>
      <c r="G50" s="14" t="s">
        <v>3</v>
      </c>
      <c r="H50" s="23">
        <v>6.72</v>
      </c>
      <c r="I50" s="89">
        <v>450.83</v>
      </c>
      <c r="J50" s="90"/>
      <c r="K50" s="128">
        <f>I50*H50</f>
        <v>3029.5775999999996</v>
      </c>
      <c r="L50" s="129"/>
      <c r="M50" s="47">
        <f>K50*(125%)</f>
        <v>3786.9719999999998</v>
      </c>
      <c r="N50" s="2"/>
      <c r="O50" s="3"/>
    </row>
    <row r="51" spans="1:15" ht="20.25" customHeight="1" x14ac:dyDescent="0.25">
      <c r="A51" s="18" t="s">
        <v>141</v>
      </c>
      <c r="B51" s="25">
        <v>80102</v>
      </c>
      <c r="C51" s="16" t="s">
        <v>11</v>
      </c>
      <c r="D51" s="91" t="s">
        <v>58</v>
      </c>
      <c r="E51" s="92"/>
      <c r="F51" s="93"/>
      <c r="G51" s="14" t="s">
        <v>3</v>
      </c>
      <c r="H51" s="23">
        <v>23.8</v>
      </c>
      <c r="I51" s="89">
        <v>259.44</v>
      </c>
      <c r="J51" s="90"/>
      <c r="K51" s="81">
        <f t="shared" si="4"/>
        <v>6174.6720000000005</v>
      </c>
      <c r="L51" s="82"/>
      <c r="M51" s="47">
        <f>K51*(125%)</f>
        <v>7718.34</v>
      </c>
      <c r="N51" s="2"/>
      <c r="O51" s="3"/>
    </row>
    <row r="52" spans="1:15" ht="17.25" customHeight="1" x14ac:dyDescent="0.25">
      <c r="A52" s="24" t="s">
        <v>209</v>
      </c>
      <c r="B52" s="25">
        <v>130317</v>
      </c>
      <c r="C52" s="16" t="s">
        <v>11</v>
      </c>
      <c r="D52" s="91" t="s">
        <v>59</v>
      </c>
      <c r="E52" s="92"/>
      <c r="F52" s="93"/>
      <c r="G52" s="14" t="s">
        <v>14</v>
      </c>
      <c r="H52" s="23">
        <v>34.4</v>
      </c>
      <c r="I52" s="89">
        <v>79.739999999999995</v>
      </c>
      <c r="J52" s="90"/>
      <c r="K52" s="81">
        <f t="shared" si="4"/>
        <v>2743.0559999999996</v>
      </c>
      <c r="L52" s="82"/>
      <c r="M52" s="47">
        <f>K52*(125%)</f>
        <v>3428.8199999999997</v>
      </c>
      <c r="N52" s="2"/>
      <c r="O52" s="3"/>
    </row>
    <row r="53" spans="1:15" ht="21" customHeight="1" x14ac:dyDescent="0.25">
      <c r="A53" s="18" t="s">
        <v>210</v>
      </c>
      <c r="B53" s="25">
        <v>71105</v>
      </c>
      <c r="C53" s="16" t="s">
        <v>11</v>
      </c>
      <c r="D53" s="117" t="s">
        <v>98</v>
      </c>
      <c r="E53" s="117"/>
      <c r="F53" s="117"/>
      <c r="G53" s="14" t="s">
        <v>3</v>
      </c>
      <c r="H53" s="23">
        <v>38</v>
      </c>
      <c r="I53" s="118">
        <v>399.72</v>
      </c>
      <c r="J53" s="118"/>
      <c r="K53" s="119">
        <f>I53*H53</f>
        <v>15189.36</v>
      </c>
      <c r="L53" s="119"/>
      <c r="M53" s="45">
        <f>K53*(125%)</f>
        <v>18986.7</v>
      </c>
      <c r="N53" s="2"/>
      <c r="O53" s="3"/>
    </row>
    <row r="54" spans="1:15" ht="26.25" customHeight="1" thickBot="1" x14ac:dyDescent="0.3">
      <c r="A54" s="96" t="s">
        <v>54</v>
      </c>
      <c r="B54" s="97"/>
      <c r="C54" s="97"/>
      <c r="D54" s="97"/>
      <c r="E54" s="97"/>
      <c r="F54" s="97"/>
      <c r="G54" s="97"/>
      <c r="H54" s="97"/>
      <c r="I54" s="97"/>
      <c r="J54" s="97"/>
      <c r="K54" s="97"/>
      <c r="L54" s="98"/>
      <c r="M54" s="74">
        <f>SUM(M45:M53)</f>
        <v>74216.840375000014</v>
      </c>
      <c r="N54" s="2"/>
      <c r="O54" s="3"/>
    </row>
    <row r="55" spans="1:15" ht="19.5" customHeight="1" thickBot="1" x14ac:dyDescent="0.3">
      <c r="A55" s="75">
        <v>5</v>
      </c>
      <c r="B55" s="59"/>
      <c r="C55" s="59"/>
      <c r="D55" s="113" t="s">
        <v>60</v>
      </c>
      <c r="E55" s="113"/>
      <c r="F55" s="113"/>
      <c r="G55" s="59"/>
      <c r="H55" s="59"/>
      <c r="I55" s="59"/>
      <c r="J55" s="59"/>
      <c r="K55" s="59"/>
      <c r="L55" s="59"/>
      <c r="M55" s="58"/>
      <c r="N55" s="2"/>
      <c r="O55" s="3"/>
    </row>
    <row r="56" spans="1:15" ht="45.75" customHeight="1" x14ac:dyDescent="0.25">
      <c r="A56" s="10" t="s">
        <v>142</v>
      </c>
      <c r="B56" s="50">
        <v>190101</v>
      </c>
      <c r="C56" s="16" t="s">
        <v>11</v>
      </c>
      <c r="D56" s="142" t="s">
        <v>61</v>
      </c>
      <c r="E56" s="142"/>
      <c r="F56" s="142"/>
      <c r="G56" s="12" t="s">
        <v>3</v>
      </c>
      <c r="H56" s="53">
        <v>495</v>
      </c>
      <c r="I56" s="237">
        <v>18.34</v>
      </c>
      <c r="J56" s="237"/>
      <c r="K56" s="141">
        <f>I56*H56</f>
        <v>9078.2999999999993</v>
      </c>
      <c r="L56" s="141"/>
      <c r="M56" s="72">
        <f>K56*(125%)</f>
        <v>11347.875</v>
      </c>
      <c r="N56" s="2"/>
      <c r="O56" s="3"/>
    </row>
    <row r="57" spans="1:15" ht="52.5" customHeight="1" x14ac:dyDescent="0.25">
      <c r="A57" s="18" t="s">
        <v>143</v>
      </c>
      <c r="B57" s="25">
        <v>190104</v>
      </c>
      <c r="C57" s="16" t="s">
        <v>11</v>
      </c>
      <c r="D57" s="234" t="s">
        <v>96</v>
      </c>
      <c r="E57" s="234"/>
      <c r="F57" s="234"/>
      <c r="G57" s="14" t="s">
        <v>3</v>
      </c>
      <c r="H57" s="23">
        <v>750</v>
      </c>
      <c r="I57" s="133">
        <v>27.39</v>
      </c>
      <c r="J57" s="133"/>
      <c r="K57" s="119">
        <f t="shared" ref="K57:K62" si="5">I57*H57</f>
        <v>20542.5</v>
      </c>
      <c r="L57" s="119"/>
      <c r="M57" s="45">
        <f>K57*(125%)</f>
        <v>25678.125</v>
      </c>
      <c r="N57" s="2"/>
      <c r="O57" s="3"/>
    </row>
    <row r="58" spans="1:15" ht="61.5" customHeight="1" x14ac:dyDescent="0.25">
      <c r="A58" s="18" t="s">
        <v>144</v>
      </c>
      <c r="B58" s="25">
        <v>190302</v>
      </c>
      <c r="C58" s="14" t="s">
        <v>62</v>
      </c>
      <c r="D58" s="117" t="s">
        <v>63</v>
      </c>
      <c r="E58" s="117"/>
      <c r="F58" s="117"/>
      <c r="G58" s="14" t="s">
        <v>3</v>
      </c>
      <c r="H58" s="31">
        <v>63</v>
      </c>
      <c r="I58" s="118">
        <v>43.38</v>
      </c>
      <c r="J58" s="118"/>
      <c r="K58" s="119">
        <f t="shared" si="5"/>
        <v>2732.94</v>
      </c>
      <c r="L58" s="119"/>
      <c r="M58" s="45">
        <f>K58*(125%)</f>
        <v>3416.1750000000002</v>
      </c>
      <c r="N58" s="2"/>
      <c r="O58" s="3"/>
    </row>
    <row r="59" spans="1:15" ht="51" customHeight="1" x14ac:dyDescent="0.25">
      <c r="A59" s="18" t="s">
        <v>145</v>
      </c>
      <c r="B59" s="25">
        <v>190417</v>
      </c>
      <c r="C59" s="14" t="s">
        <v>11</v>
      </c>
      <c r="D59" s="132" t="s">
        <v>64</v>
      </c>
      <c r="E59" s="189"/>
      <c r="F59" s="189"/>
      <c r="G59" s="14" t="s">
        <v>3</v>
      </c>
      <c r="H59" s="31">
        <v>150</v>
      </c>
      <c r="I59" s="118">
        <v>48.2</v>
      </c>
      <c r="J59" s="118"/>
      <c r="K59" s="119">
        <f t="shared" si="5"/>
        <v>7230</v>
      </c>
      <c r="L59" s="119"/>
      <c r="M59" s="45">
        <f>K59*(125%)</f>
        <v>9037.5</v>
      </c>
      <c r="N59" s="2"/>
      <c r="O59" s="3"/>
    </row>
    <row r="60" spans="1:15" ht="21.75" customHeight="1" thickBot="1" x14ac:dyDescent="0.3">
      <c r="A60" s="96" t="s">
        <v>54</v>
      </c>
      <c r="B60" s="97"/>
      <c r="C60" s="97"/>
      <c r="D60" s="97"/>
      <c r="E60" s="97"/>
      <c r="F60" s="97"/>
      <c r="G60" s="97"/>
      <c r="H60" s="97"/>
      <c r="I60" s="97"/>
      <c r="J60" s="97"/>
      <c r="K60" s="97"/>
      <c r="L60" s="98"/>
      <c r="M60" s="74">
        <f>SUM(M56:M59)</f>
        <v>49479.675000000003</v>
      </c>
      <c r="N60" s="2"/>
      <c r="O60" s="3"/>
    </row>
    <row r="61" spans="1:15" ht="21" customHeight="1" thickBot="1" x14ac:dyDescent="0.3">
      <c r="A61" s="51">
        <v>6</v>
      </c>
      <c r="B61" s="61"/>
      <c r="C61" s="61"/>
      <c r="D61" s="61"/>
      <c r="E61" s="113" t="s">
        <v>65</v>
      </c>
      <c r="F61" s="113"/>
      <c r="G61" s="61"/>
      <c r="H61" s="61"/>
      <c r="I61" s="61"/>
      <c r="J61" s="61"/>
      <c r="K61" s="61"/>
      <c r="L61" s="61"/>
      <c r="M61" s="60"/>
      <c r="N61" s="2"/>
      <c r="O61" s="3"/>
    </row>
    <row r="62" spans="1:15" ht="48" customHeight="1" x14ac:dyDescent="0.25">
      <c r="A62" s="10" t="s">
        <v>146</v>
      </c>
      <c r="B62" s="50">
        <v>130236</v>
      </c>
      <c r="C62" s="12" t="s">
        <v>11</v>
      </c>
      <c r="D62" s="240" t="s">
        <v>66</v>
      </c>
      <c r="E62" s="240"/>
      <c r="F62" s="241"/>
      <c r="G62" s="12" t="s">
        <v>3</v>
      </c>
      <c r="H62" s="62">
        <v>251</v>
      </c>
      <c r="I62" s="213">
        <v>90.75</v>
      </c>
      <c r="J62" s="214"/>
      <c r="K62" s="94">
        <f t="shared" si="5"/>
        <v>22778.25</v>
      </c>
      <c r="L62" s="95"/>
      <c r="M62" s="72">
        <f>K62*(125%)</f>
        <v>28472.8125</v>
      </c>
      <c r="N62" s="2"/>
      <c r="O62" s="3"/>
    </row>
    <row r="63" spans="1:15" ht="52.5" customHeight="1" x14ac:dyDescent="0.3">
      <c r="A63" s="18" t="s">
        <v>147</v>
      </c>
      <c r="B63" s="25">
        <v>190605</v>
      </c>
      <c r="C63" s="14" t="s">
        <v>11</v>
      </c>
      <c r="D63" s="83" t="s">
        <v>93</v>
      </c>
      <c r="E63" s="84"/>
      <c r="F63" s="85"/>
      <c r="G63" s="14" t="s">
        <v>33</v>
      </c>
      <c r="H63" s="31">
        <v>195</v>
      </c>
      <c r="I63" s="89">
        <v>76.31</v>
      </c>
      <c r="J63" s="90"/>
      <c r="K63" s="81">
        <f>I63*H63</f>
        <v>14880.45</v>
      </c>
      <c r="L63" s="82"/>
      <c r="M63" s="45">
        <f>K63*(125%)</f>
        <v>18600.5625</v>
      </c>
      <c r="N63" s="2"/>
      <c r="O63" s="3"/>
    </row>
    <row r="64" spans="1:15" ht="30.75" customHeight="1" x14ac:dyDescent="0.25">
      <c r="A64" s="18" t="s">
        <v>148</v>
      </c>
      <c r="B64" s="25">
        <v>130311</v>
      </c>
      <c r="C64" s="14" t="s">
        <v>62</v>
      </c>
      <c r="D64" s="86" t="s">
        <v>67</v>
      </c>
      <c r="E64" s="87"/>
      <c r="F64" s="88"/>
      <c r="G64" s="14" t="s">
        <v>14</v>
      </c>
      <c r="H64" s="31">
        <v>22</v>
      </c>
      <c r="I64" s="89">
        <v>25.09</v>
      </c>
      <c r="J64" s="90"/>
      <c r="K64" s="81">
        <f>I64*H64</f>
        <v>551.98</v>
      </c>
      <c r="L64" s="82"/>
      <c r="M64" s="45">
        <f>K64*(125%)</f>
        <v>689.97500000000002</v>
      </c>
      <c r="N64" s="2"/>
      <c r="O64" s="3"/>
    </row>
    <row r="65" spans="1:15" ht="20.25" customHeight="1" thickBot="1" x14ac:dyDescent="0.3">
      <c r="A65" s="96" t="s">
        <v>54</v>
      </c>
      <c r="B65" s="97"/>
      <c r="C65" s="97"/>
      <c r="D65" s="97"/>
      <c r="E65" s="97"/>
      <c r="F65" s="97"/>
      <c r="G65" s="97"/>
      <c r="H65" s="97"/>
      <c r="I65" s="97"/>
      <c r="J65" s="97"/>
      <c r="K65" s="97"/>
      <c r="L65" s="98"/>
      <c r="M65" s="74">
        <f>SUM(M62:M64)</f>
        <v>47763.35</v>
      </c>
      <c r="N65" s="2"/>
      <c r="O65" s="3"/>
    </row>
    <row r="66" spans="1:15" ht="20.25" customHeight="1" thickBot="1" x14ac:dyDescent="0.3">
      <c r="A66" s="76">
        <v>7</v>
      </c>
      <c r="B66" s="59"/>
      <c r="C66" s="59"/>
      <c r="D66" s="113" t="s">
        <v>68</v>
      </c>
      <c r="E66" s="113"/>
      <c r="F66" s="113"/>
      <c r="G66" s="59"/>
      <c r="H66" s="59"/>
      <c r="I66" s="59"/>
      <c r="J66" s="59"/>
      <c r="K66" s="59"/>
      <c r="L66" s="59"/>
      <c r="M66" s="58"/>
      <c r="N66" s="2"/>
      <c r="O66" s="3"/>
    </row>
    <row r="67" spans="1:15" ht="45.75" customHeight="1" x14ac:dyDescent="0.25">
      <c r="A67" s="10" t="s">
        <v>149</v>
      </c>
      <c r="B67" s="50">
        <v>151803</v>
      </c>
      <c r="C67" s="12" t="s">
        <v>11</v>
      </c>
      <c r="D67" s="190" t="s">
        <v>69</v>
      </c>
      <c r="E67" s="240"/>
      <c r="F67" s="241"/>
      <c r="G67" s="12" t="s">
        <v>7</v>
      </c>
      <c r="H67" s="62">
        <v>60</v>
      </c>
      <c r="I67" s="213">
        <v>221.19</v>
      </c>
      <c r="J67" s="214"/>
      <c r="K67" s="94">
        <f t="shared" ref="K67:K75" si="6">I67*H67</f>
        <v>13271.4</v>
      </c>
      <c r="L67" s="95"/>
      <c r="M67" s="72">
        <f t="shared" ref="M67:M78" si="7">K67*(125%)</f>
        <v>16589.25</v>
      </c>
      <c r="N67" s="2"/>
      <c r="O67" s="3"/>
    </row>
    <row r="68" spans="1:15" ht="56.25" customHeight="1" x14ac:dyDescent="0.25">
      <c r="A68" s="18" t="s">
        <v>150</v>
      </c>
      <c r="B68" s="25">
        <v>151809</v>
      </c>
      <c r="C68" s="14" t="s">
        <v>11</v>
      </c>
      <c r="D68" s="86" t="s">
        <v>70</v>
      </c>
      <c r="E68" s="87"/>
      <c r="F68" s="88"/>
      <c r="G68" s="14" t="s">
        <v>7</v>
      </c>
      <c r="H68" s="31">
        <v>11</v>
      </c>
      <c r="I68" s="89">
        <v>195.86</v>
      </c>
      <c r="J68" s="90"/>
      <c r="K68" s="81">
        <f t="shared" si="6"/>
        <v>2154.46</v>
      </c>
      <c r="L68" s="82"/>
      <c r="M68" s="45">
        <f t="shared" si="7"/>
        <v>2693.0749999999998</v>
      </c>
      <c r="N68" s="2"/>
      <c r="O68" s="3"/>
    </row>
    <row r="69" spans="1:15" ht="55.5" customHeight="1" x14ac:dyDescent="0.25">
      <c r="A69" s="18" t="s">
        <v>151</v>
      </c>
      <c r="B69" s="25">
        <v>151806</v>
      </c>
      <c r="C69" s="14" t="s">
        <v>11</v>
      </c>
      <c r="D69" s="122" t="s">
        <v>71</v>
      </c>
      <c r="E69" s="123"/>
      <c r="F69" s="124"/>
      <c r="G69" s="14" t="s">
        <v>7</v>
      </c>
      <c r="H69" s="31">
        <v>12</v>
      </c>
      <c r="I69" s="89">
        <v>313.94</v>
      </c>
      <c r="J69" s="90"/>
      <c r="K69" s="81">
        <f t="shared" si="6"/>
        <v>3767.2799999999997</v>
      </c>
      <c r="L69" s="82"/>
      <c r="M69" s="45">
        <f t="shared" si="7"/>
        <v>4709.0999999999995</v>
      </c>
      <c r="N69" s="2"/>
      <c r="O69" s="3"/>
    </row>
    <row r="70" spans="1:15" ht="45.75" customHeight="1" x14ac:dyDescent="0.25">
      <c r="A70" s="18" t="s">
        <v>152</v>
      </c>
      <c r="B70" s="25">
        <v>151820</v>
      </c>
      <c r="C70" s="14" t="s">
        <v>11</v>
      </c>
      <c r="D70" s="86" t="s">
        <v>72</v>
      </c>
      <c r="E70" s="87"/>
      <c r="F70" s="88"/>
      <c r="G70" s="14" t="s">
        <v>7</v>
      </c>
      <c r="H70" s="31">
        <v>12</v>
      </c>
      <c r="I70" s="89">
        <v>185.89</v>
      </c>
      <c r="J70" s="90"/>
      <c r="K70" s="81">
        <f t="shared" si="6"/>
        <v>2230.6799999999998</v>
      </c>
      <c r="L70" s="82"/>
      <c r="M70" s="45">
        <f t="shared" si="7"/>
        <v>2788.35</v>
      </c>
      <c r="N70" s="2"/>
      <c r="O70" s="3"/>
    </row>
    <row r="71" spans="1:15" ht="35.25" customHeight="1" x14ac:dyDescent="0.25">
      <c r="A71" s="18" t="s">
        <v>153</v>
      </c>
      <c r="B71" s="25">
        <v>160613</v>
      </c>
      <c r="C71" s="14" t="s">
        <v>11</v>
      </c>
      <c r="D71" s="86" t="s">
        <v>204</v>
      </c>
      <c r="E71" s="87"/>
      <c r="F71" s="88"/>
      <c r="G71" s="14" t="s">
        <v>7</v>
      </c>
      <c r="H71" s="31">
        <v>15</v>
      </c>
      <c r="I71" s="89">
        <v>255.17</v>
      </c>
      <c r="J71" s="90"/>
      <c r="K71" s="81">
        <f t="shared" si="6"/>
        <v>3827.5499999999997</v>
      </c>
      <c r="L71" s="82"/>
      <c r="M71" s="45">
        <f t="shared" si="7"/>
        <v>4784.4375</v>
      </c>
      <c r="N71" s="2"/>
      <c r="O71" s="3"/>
    </row>
    <row r="72" spans="1:15" ht="45" customHeight="1" x14ac:dyDescent="0.25">
      <c r="A72" s="18" t="s">
        <v>154</v>
      </c>
      <c r="B72" s="25">
        <v>151801</v>
      </c>
      <c r="C72" s="14" t="s">
        <v>26</v>
      </c>
      <c r="D72" s="86" t="s">
        <v>73</v>
      </c>
      <c r="E72" s="87"/>
      <c r="F72" s="88"/>
      <c r="G72" s="14" t="s">
        <v>7</v>
      </c>
      <c r="H72" s="31">
        <v>38</v>
      </c>
      <c r="I72" s="89">
        <v>217.05</v>
      </c>
      <c r="J72" s="90"/>
      <c r="K72" s="81">
        <f t="shared" si="6"/>
        <v>8247.9</v>
      </c>
      <c r="L72" s="82"/>
      <c r="M72" s="45">
        <f t="shared" si="7"/>
        <v>10309.875</v>
      </c>
      <c r="N72" s="2"/>
      <c r="O72" s="3"/>
    </row>
    <row r="73" spans="1:15" ht="31.5" customHeight="1" x14ac:dyDescent="0.25">
      <c r="A73" s="18" t="s">
        <v>155</v>
      </c>
      <c r="B73" s="25">
        <v>150306</v>
      </c>
      <c r="C73" s="14" t="s">
        <v>11</v>
      </c>
      <c r="D73" s="86" t="s">
        <v>74</v>
      </c>
      <c r="E73" s="87"/>
      <c r="F73" s="88"/>
      <c r="G73" s="14" t="s">
        <v>7</v>
      </c>
      <c r="H73" s="31">
        <v>1</v>
      </c>
      <c r="I73" s="89">
        <v>268.99</v>
      </c>
      <c r="J73" s="90"/>
      <c r="K73" s="81">
        <f t="shared" si="6"/>
        <v>268.99</v>
      </c>
      <c r="L73" s="82"/>
      <c r="M73" s="45">
        <f t="shared" si="7"/>
        <v>336.23750000000001</v>
      </c>
      <c r="N73" s="2"/>
      <c r="O73" s="3"/>
    </row>
    <row r="74" spans="1:15" ht="30" customHeight="1" x14ac:dyDescent="0.25">
      <c r="A74" s="18" t="s">
        <v>156</v>
      </c>
      <c r="B74" s="25">
        <v>151301</v>
      </c>
      <c r="C74" s="14" t="s">
        <v>11</v>
      </c>
      <c r="D74" s="86" t="s">
        <v>75</v>
      </c>
      <c r="E74" s="87"/>
      <c r="F74" s="88"/>
      <c r="G74" s="14" t="s">
        <v>7</v>
      </c>
      <c r="H74" s="31">
        <v>3</v>
      </c>
      <c r="I74" s="89">
        <v>23.18</v>
      </c>
      <c r="J74" s="90"/>
      <c r="K74" s="81">
        <f t="shared" si="6"/>
        <v>69.539999999999992</v>
      </c>
      <c r="L74" s="82"/>
      <c r="M74" s="45">
        <f t="shared" si="7"/>
        <v>86.924999999999983</v>
      </c>
      <c r="N74" s="2"/>
      <c r="O74" s="3"/>
    </row>
    <row r="75" spans="1:15" ht="31.5" customHeight="1" x14ac:dyDescent="0.25">
      <c r="A75" s="18" t="s">
        <v>157</v>
      </c>
      <c r="B75" s="25">
        <v>151304</v>
      </c>
      <c r="C75" s="14" t="s">
        <v>11</v>
      </c>
      <c r="D75" s="86" t="s">
        <v>76</v>
      </c>
      <c r="E75" s="87"/>
      <c r="F75" s="88"/>
      <c r="G75" s="14" t="s">
        <v>7</v>
      </c>
      <c r="H75" s="31">
        <v>2</v>
      </c>
      <c r="I75" s="89">
        <v>23.18</v>
      </c>
      <c r="J75" s="90"/>
      <c r="K75" s="81">
        <f t="shared" si="6"/>
        <v>46.36</v>
      </c>
      <c r="L75" s="82"/>
      <c r="M75" s="45">
        <f t="shared" si="7"/>
        <v>57.95</v>
      </c>
      <c r="N75" s="2"/>
      <c r="O75" s="3"/>
    </row>
    <row r="76" spans="1:15" ht="33.75" customHeight="1" x14ac:dyDescent="0.25">
      <c r="A76" s="18" t="s">
        <v>158</v>
      </c>
      <c r="B76" s="25">
        <v>151306</v>
      </c>
      <c r="C76" s="14" t="s">
        <v>11</v>
      </c>
      <c r="D76" s="86" t="s">
        <v>77</v>
      </c>
      <c r="E76" s="87"/>
      <c r="F76" s="88"/>
      <c r="G76" s="14" t="s">
        <v>7</v>
      </c>
      <c r="H76" s="31">
        <v>2</v>
      </c>
      <c r="I76" s="89">
        <v>65.209999999999994</v>
      </c>
      <c r="J76" s="90"/>
      <c r="K76" s="81">
        <f>I76*H76</f>
        <v>130.41999999999999</v>
      </c>
      <c r="L76" s="82"/>
      <c r="M76" s="45">
        <f t="shared" si="7"/>
        <v>163.02499999999998</v>
      </c>
      <c r="N76" s="2"/>
      <c r="O76" s="3"/>
    </row>
    <row r="77" spans="1:15" ht="33" customHeight="1" x14ac:dyDescent="0.25">
      <c r="A77" s="18" t="s">
        <v>159</v>
      </c>
      <c r="B77" s="25">
        <v>160872</v>
      </c>
      <c r="C77" s="14" t="s">
        <v>11</v>
      </c>
      <c r="D77" s="86" t="s">
        <v>97</v>
      </c>
      <c r="E77" s="87"/>
      <c r="F77" s="88"/>
      <c r="G77" s="14" t="s">
        <v>7</v>
      </c>
      <c r="H77" s="31">
        <v>22</v>
      </c>
      <c r="I77" s="89">
        <v>28.08</v>
      </c>
      <c r="J77" s="90"/>
      <c r="K77" s="81">
        <f>I77*H77</f>
        <v>617.76</v>
      </c>
      <c r="L77" s="82"/>
      <c r="M77" s="45">
        <f t="shared" si="7"/>
        <v>772.2</v>
      </c>
      <c r="N77" s="2"/>
      <c r="O77" s="3"/>
    </row>
    <row r="78" spans="1:15" ht="35.25" customHeight="1" x14ac:dyDescent="0.25">
      <c r="A78" s="18" t="s">
        <v>160</v>
      </c>
      <c r="B78" s="25">
        <v>151819</v>
      </c>
      <c r="C78" s="14" t="s">
        <v>11</v>
      </c>
      <c r="D78" s="86" t="s">
        <v>78</v>
      </c>
      <c r="E78" s="87"/>
      <c r="F78" s="88"/>
      <c r="G78" s="14" t="s">
        <v>7</v>
      </c>
      <c r="H78" s="31">
        <v>3</v>
      </c>
      <c r="I78" s="89">
        <v>105.94</v>
      </c>
      <c r="J78" s="90"/>
      <c r="K78" s="81">
        <f>I78*H78</f>
        <v>317.82</v>
      </c>
      <c r="L78" s="82"/>
      <c r="M78" s="45">
        <f t="shared" si="7"/>
        <v>397.27499999999998</v>
      </c>
      <c r="N78" s="2"/>
      <c r="O78" s="3"/>
    </row>
    <row r="79" spans="1:15" ht="24.75" customHeight="1" thickBot="1" x14ac:dyDescent="0.3">
      <c r="A79" s="242" t="s">
        <v>54</v>
      </c>
      <c r="B79" s="243"/>
      <c r="C79" s="243"/>
      <c r="D79" s="243"/>
      <c r="E79" s="243"/>
      <c r="F79" s="243"/>
      <c r="G79" s="243"/>
      <c r="H79" s="243"/>
      <c r="I79" s="243"/>
      <c r="J79" s="243"/>
      <c r="K79" s="243"/>
      <c r="L79" s="244"/>
      <c r="M79" s="67">
        <f>M67+M68+M69+M70+M71+M72+M73+M74+M75+M76+M77+M78</f>
        <v>43687.7</v>
      </c>
      <c r="N79" s="2"/>
      <c r="O79" s="3"/>
    </row>
    <row r="80" spans="1:15" ht="20.25" customHeight="1" thickBot="1" x14ac:dyDescent="0.3">
      <c r="A80" s="51">
        <v>8</v>
      </c>
      <c r="B80" s="59"/>
      <c r="C80" s="59"/>
      <c r="D80" s="113" t="s">
        <v>79</v>
      </c>
      <c r="E80" s="113"/>
      <c r="F80" s="113"/>
      <c r="G80" s="59"/>
      <c r="H80" s="59"/>
      <c r="I80" s="59"/>
      <c r="J80" s="59"/>
      <c r="K80" s="59"/>
      <c r="L80" s="59"/>
      <c r="M80" s="58"/>
      <c r="N80" s="2"/>
      <c r="O80" s="3"/>
    </row>
    <row r="81" spans="1:15" ht="20.25" customHeight="1" x14ac:dyDescent="0.25">
      <c r="A81" s="10" t="s">
        <v>161</v>
      </c>
      <c r="B81" s="50">
        <v>140701</v>
      </c>
      <c r="C81" s="12" t="s">
        <v>11</v>
      </c>
      <c r="D81" s="245" t="s">
        <v>80</v>
      </c>
      <c r="E81" s="246"/>
      <c r="F81" s="247"/>
      <c r="G81" s="12" t="s">
        <v>82</v>
      </c>
      <c r="H81" s="62">
        <v>8</v>
      </c>
      <c r="I81" s="213">
        <v>110.75</v>
      </c>
      <c r="J81" s="214"/>
      <c r="K81" s="94">
        <f t="shared" ref="K81:K96" si="8">I81*H81</f>
        <v>886</v>
      </c>
      <c r="L81" s="95"/>
      <c r="M81" s="72">
        <f t="shared" ref="M81:M96" si="9">K81*(125%)</f>
        <v>1107.5</v>
      </c>
      <c r="N81" s="2"/>
      <c r="O81" s="3"/>
    </row>
    <row r="82" spans="1:15" ht="18" customHeight="1" x14ac:dyDescent="0.3">
      <c r="A82" s="18" t="s">
        <v>162</v>
      </c>
      <c r="B82" s="25">
        <v>140703</v>
      </c>
      <c r="C82" s="14" t="s">
        <v>11</v>
      </c>
      <c r="D82" s="248" t="s">
        <v>81</v>
      </c>
      <c r="E82" s="249"/>
      <c r="F82" s="250"/>
      <c r="G82" s="14" t="s">
        <v>82</v>
      </c>
      <c r="H82" s="31">
        <v>1</v>
      </c>
      <c r="I82" s="89">
        <v>429.89</v>
      </c>
      <c r="J82" s="90"/>
      <c r="K82" s="81">
        <f t="shared" si="8"/>
        <v>429.89</v>
      </c>
      <c r="L82" s="82"/>
      <c r="M82" s="45">
        <f t="shared" si="9"/>
        <v>537.36249999999995</v>
      </c>
      <c r="N82" s="2"/>
      <c r="O82" s="3"/>
    </row>
    <row r="83" spans="1:15" ht="21" customHeight="1" x14ac:dyDescent="0.3">
      <c r="A83" s="18" t="s">
        <v>163</v>
      </c>
      <c r="B83" s="25">
        <v>140704</v>
      </c>
      <c r="C83" s="14" t="s">
        <v>11</v>
      </c>
      <c r="D83" s="248" t="s">
        <v>83</v>
      </c>
      <c r="E83" s="249"/>
      <c r="F83" s="250"/>
      <c r="G83" s="14" t="s">
        <v>82</v>
      </c>
      <c r="H83" s="31">
        <v>8</v>
      </c>
      <c r="I83" s="89">
        <v>409.75</v>
      </c>
      <c r="J83" s="90"/>
      <c r="K83" s="81">
        <f t="shared" si="8"/>
        <v>3278</v>
      </c>
      <c r="L83" s="82"/>
      <c r="M83" s="45">
        <f t="shared" si="9"/>
        <v>4097.5</v>
      </c>
      <c r="N83" s="2"/>
      <c r="O83" s="3"/>
    </row>
    <row r="84" spans="1:15" ht="16.5" customHeight="1" x14ac:dyDescent="0.3">
      <c r="A84" s="18" t="s">
        <v>164</v>
      </c>
      <c r="B84" s="25">
        <v>140705</v>
      </c>
      <c r="C84" s="14" t="s">
        <v>11</v>
      </c>
      <c r="D84" s="260" t="s">
        <v>84</v>
      </c>
      <c r="E84" s="32"/>
      <c r="F84" s="33"/>
      <c r="G84" s="14" t="s">
        <v>82</v>
      </c>
      <c r="H84" s="31">
        <v>8</v>
      </c>
      <c r="I84" s="89">
        <v>129.03</v>
      </c>
      <c r="J84" s="90"/>
      <c r="K84" s="81">
        <f t="shared" si="8"/>
        <v>1032.24</v>
      </c>
      <c r="L84" s="82"/>
      <c r="M84" s="45">
        <f t="shared" si="9"/>
        <v>1290.3</v>
      </c>
      <c r="N84" s="2"/>
      <c r="O84" s="3"/>
    </row>
    <row r="85" spans="1:15" ht="28.5" customHeight="1" x14ac:dyDescent="0.25">
      <c r="A85" s="18" t="s">
        <v>165</v>
      </c>
      <c r="B85" s="25">
        <v>140706</v>
      </c>
      <c r="C85" s="14" t="s">
        <v>11</v>
      </c>
      <c r="D85" s="91" t="s">
        <v>85</v>
      </c>
      <c r="E85" s="92"/>
      <c r="F85" s="93"/>
      <c r="G85" s="14" t="s">
        <v>82</v>
      </c>
      <c r="H85" s="31">
        <v>8</v>
      </c>
      <c r="I85" s="89">
        <v>99.94</v>
      </c>
      <c r="J85" s="90"/>
      <c r="K85" s="81">
        <f t="shared" si="8"/>
        <v>799.52</v>
      </c>
      <c r="L85" s="82"/>
      <c r="M85" s="45">
        <f t="shared" si="9"/>
        <v>999.4</v>
      </c>
      <c r="N85" s="2"/>
      <c r="O85" s="3"/>
    </row>
    <row r="86" spans="1:15" ht="75" customHeight="1" x14ac:dyDescent="0.25">
      <c r="A86" s="18" t="s">
        <v>166</v>
      </c>
      <c r="B86" s="25">
        <v>170129</v>
      </c>
      <c r="C86" s="14" t="s">
        <v>11</v>
      </c>
      <c r="D86" s="91" t="s">
        <v>205</v>
      </c>
      <c r="E86" s="92"/>
      <c r="F86" s="93"/>
      <c r="G86" s="14" t="s">
        <v>7</v>
      </c>
      <c r="H86" s="31">
        <v>8</v>
      </c>
      <c r="I86" s="89">
        <v>627.6</v>
      </c>
      <c r="J86" s="90"/>
      <c r="K86" s="81">
        <f t="shared" si="8"/>
        <v>5020.8</v>
      </c>
      <c r="L86" s="82"/>
      <c r="M86" s="45">
        <f t="shared" si="9"/>
        <v>6276</v>
      </c>
      <c r="N86" s="2"/>
      <c r="O86" s="3"/>
    </row>
    <row r="87" spans="1:15" ht="38.25" customHeight="1" x14ac:dyDescent="0.25">
      <c r="A87" s="18" t="s">
        <v>167</v>
      </c>
      <c r="B87" s="25">
        <v>170120</v>
      </c>
      <c r="C87" s="14" t="s">
        <v>26</v>
      </c>
      <c r="D87" s="91" t="s">
        <v>86</v>
      </c>
      <c r="E87" s="92"/>
      <c r="F87" s="93"/>
      <c r="G87" s="14" t="s">
        <v>7</v>
      </c>
      <c r="H87" s="31">
        <v>6</v>
      </c>
      <c r="I87" s="89">
        <v>341.66</v>
      </c>
      <c r="J87" s="90"/>
      <c r="K87" s="81">
        <f t="shared" si="8"/>
        <v>2049.96</v>
      </c>
      <c r="L87" s="82"/>
      <c r="M87" s="45">
        <f t="shared" si="9"/>
        <v>2562.4499999999998</v>
      </c>
      <c r="N87" s="2"/>
      <c r="O87" s="3"/>
    </row>
    <row r="88" spans="1:15" ht="50.1" customHeight="1" x14ac:dyDescent="0.3">
      <c r="A88" s="18" t="s">
        <v>168</v>
      </c>
      <c r="B88" s="25">
        <v>170603</v>
      </c>
      <c r="C88" s="14" t="s">
        <v>11</v>
      </c>
      <c r="D88" s="83" t="s">
        <v>215</v>
      </c>
      <c r="E88" s="84"/>
      <c r="F88" s="85"/>
      <c r="G88" s="14" t="s">
        <v>7</v>
      </c>
      <c r="H88" s="31">
        <v>8</v>
      </c>
      <c r="I88" s="89">
        <v>169.77</v>
      </c>
      <c r="J88" s="90"/>
      <c r="K88" s="81">
        <f t="shared" si="8"/>
        <v>1358.16</v>
      </c>
      <c r="L88" s="82"/>
      <c r="M88" s="45">
        <f t="shared" si="9"/>
        <v>1697.7</v>
      </c>
      <c r="N88" s="2"/>
      <c r="O88" s="3"/>
    </row>
    <row r="89" spans="1:15" ht="32.25" customHeight="1" x14ac:dyDescent="0.3">
      <c r="A89" s="18" t="s">
        <v>169</v>
      </c>
      <c r="B89" s="25">
        <v>170304</v>
      </c>
      <c r="C89" s="14" t="s">
        <v>11</v>
      </c>
      <c r="D89" s="83" t="s">
        <v>87</v>
      </c>
      <c r="E89" s="84"/>
      <c r="F89" s="85"/>
      <c r="G89" s="14" t="s">
        <v>7</v>
      </c>
      <c r="H89" s="31">
        <v>6</v>
      </c>
      <c r="I89" s="89">
        <v>243.44</v>
      </c>
      <c r="J89" s="90"/>
      <c r="K89" s="81">
        <f t="shared" si="8"/>
        <v>1460.6399999999999</v>
      </c>
      <c r="L89" s="82"/>
      <c r="M89" s="45">
        <f t="shared" si="9"/>
        <v>1825.7999999999997</v>
      </c>
      <c r="N89" s="2"/>
      <c r="O89" s="3"/>
    </row>
    <row r="90" spans="1:15" ht="22.5" customHeight="1" x14ac:dyDescent="0.25">
      <c r="A90" s="18" t="s">
        <v>170</v>
      </c>
      <c r="B90" s="25">
        <v>170306</v>
      </c>
      <c r="C90" s="14" t="s">
        <v>11</v>
      </c>
      <c r="D90" s="91" t="s">
        <v>88</v>
      </c>
      <c r="E90" s="92"/>
      <c r="F90" s="93"/>
      <c r="G90" s="14" t="s">
        <v>7</v>
      </c>
      <c r="H90" s="31">
        <v>2</v>
      </c>
      <c r="I90" s="89">
        <v>201.88</v>
      </c>
      <c r="J90" s="90"/>
      <c r="K90" s="81">
        <f t="shared" si="8"/>
        <v>403.76</v>
      </c>
      <c r="L90" s="82"/>
      <c r="M90" s="45">
        <f t="shared" si="9"/>
        <v>504.7</v>
      </c>
      <c r="N90" s="2"/>
      <c r="O90" s="3"/>
    </row>
    <row r="91" spans="1:15" ht="22.5" customHeight="1" x14ac:dyDescent="0.25">
      <c r="A91" s="18" t="s">
        <v>171</v>
      </c>
      <c r="B91" s="25">
        <v>170309</v>
      </c>
      <c r="C91" s="14" t="s">
        <v>11</v>
      </c>
      <c r="D91" s="91" t="s">
        <v>89</v>
      </c>
      <c r="E91" s="92"/>
      <c r="F91" s="93"/>
      <c r="G91" s="14" t="s">
        <v>7</v>
      </c>
      <c r="H91" s="31">
        <v>1</v>
      </c>
      <c r="I91" s="89">
        <v>133.44999999999999</v>
      </c>
      <c r="J91" s="90"/>
      <c r="K91" s="81">
        <f t="shared" si="8"/>
        <v>133.44999999999999</v>
      </c>
      <c r="L91" s="82"/>
      <c r="M91" s="45">
        <f t="shared" si="9"/>
        <v>166.8125</v>
      </c>
      <c r="N91" s="2"/>
      <c r="O91" s="3"/>
    </row>
    <row r="92" spans="1:15" ht="35.25" customHeight="1" x14ac:dyDescent="0.25">
      <c r="A92" s="18" t="s">
        <v>172</v>
      </c>
      <c r="B92" s="25">
        <v>170311</v>
      </c>
      <c r="C92" s="14" t="s">
        <v>11</v>
      </c>
      <c r="D92" s="215" t="s">
        <v>90</v>
      </c>
      <c r="E92" s="216"/>
      <c r="F92" s="217"/>
      <c r="G92" s="14" t="s">
        <v>7</v>
      </c>
      <c r="H92" s="31">
        <v>1</v>
      </c>
      <c r="I92" s="89">
        <v>61.18</v>
      </c>
      <c r="J92" s="90"/>
      <c r="K92" s="81">
        <f t="shared" si="8"/>
        <v>61.18</v>
      </c>
      <c r="L92" s="82"/>
      <c r="M92" s="45">
        <f t="shared" si="9"/>
        <v>76.474999999999994</v>
      </c>
      <c r="N92" s="2"/>
      <c r="O92" s="3"/>
    </row>
    <row r="93" spans="1:15" ht="49.5" customHeight="1" x14ac:dyDescent="0.25">
      <c r="A93" s="18" t="s">
        <v>173</v>
      </c>
      <c r="B93" s="261">
        <v>170510</v>
      </c>
      <c r="C93" s="14" t="s">
        <v>11</v>
      </c>
      <c r="D93" s="91" t="s">
        <v>92</v>
      </c>
      <c r="E93" s="92"/>
      <c r="F93" s="93"/>
      <c r="G93" s="14" t="s">
        <v>7</v>
      </c>
      <c r="H93" s="31">
        <v>1</v>
      </c>
      <c r="I93" s="89">
        <v>5142.01</v>
      </c>
      <c r="J93" s="90"/>
      <c r="K93" s="81">
        <f t="shared" si="8"/>
        <v>5142.01</v>
      </c>
      <c r="L93" s="82"/>
      <c r="M93" s="45">
        <f t="shared" si="9"/>
        <v>6427.5125000000007</v>
      </c>
      <c r="N93" s="2"/>
      <c r="O93" s="3"/>
    </row>
    <row r="94" spans="1:15" ht="23.25" customHeight="1" x14ac:dyDescent="0.25">
      <c r="A94" s="34" t="s">
        <v>177</v>
      </c>
      <c r="B94" s="68">
        <v>170205</v>
      </c>
      <c r="C94" s="14" t="s">
        <v>26</v>
      </c>
      <c r="D94" s="91" t="s">
        <v>180</v>
      </c>
      <c r="E94" s="92"/>
      <c r="F94" s="93"/>
      <c r="G94" s="14" t="s">
        <v>33</v>
      </c>
      <c r="H94" s="31">
        <v>3.3</v>
      </c>
      <c r="I94" s="89">
        <v>588.12</v>
      </c>
      <c r="J94" s="90"/>
      <c r="K94" s="81">
        <f t="shared" si="8"/>
        <v>1940.7959999999998</v>
      </c>
      <c r="L94" s="82"/>
      <c r="M94" s="45">
        <f t="shared" si="9"/>
        <v>2425.9949999999999</v>
      </c>
      <c r="N94" s="2"/>
      <c r="O94" s="3"/>
    </row>
    <row r="95" spans="1:15" ht="54.75" customHeight="1" x14ac:dyDescent="0.25">
      <c r="A95" s="34" t="s">
        <v>178</v>
      </c>
      <c r="B95" s="68">
        <v>170512</v>
      </c>
      <c r="C95" s="14" t="s">
        <v>11</v>
      </c>
      <c r="D95" s="91" t="s">
        <v>179</v>
      </c>
      <c r="E95" s="92"/>
      <c r="F95" s="93"/>
      <c r="G95" s="14" t="s">
        <v>7</v>
      </c>
      <c r="H95" s="31">
        <v>2</v>
      </c>
      <c r="I95" s="89">
        <v>566.27</v>
      </c>
      <c r="J95" s="90"/>
      <c r="K95" s="81">
        <f t="shared" si="8"/>
        <v>1132.54</v>
      </c>
      <c r="L95" s="82"/>
      <c r="M95" s="45">
        <f t="shared" si="9"/>
        <v>1415.675</v>
      </c>
      <c r="N95" s="2"/>
      <c r="O95" s="3"/>
    </row>
    <row r="96" spans="1:15" ht="50.1" customHeight="1" x14ac:dyDescent="0.25">
      <c r="A96" s="18" t="s">
        <v>198</v>
      </c>
      <c r="B96" s="69">
        <v>170546</v>
      </c>
      <c r="C96" s="14" t="s">
        <v>11</v>
      </c>
      <c r="D96" s="92" t="s">
        <v>214</v>
      </c>
      <c r="E96" s="92"/>
      <c r="F96" s="92"/>
      <c r="G96" s="14" t="s">
        <v>7</v>
      </c>
      <c r="H96" s="35">
        <v>1</v>
      </c>
      <c r="I96" s="89">
        <v>456.24</v>
      </c>
      <c r="J96" s="90"/>
      <c r="K96" s="81">
        <f t="shared" si="8"/>
        <v>456.24</v>
      </c>
      <c r="L96" s="82"/>
      <c r="M96" s="45">
        <f t="shared" si="9"/>
        <v>570.29999999999995</v>
      </c>
      <c r="N96" s="2"/>
      <c r="O96" s="3"/>
    </row>
    <row r="97" spans="1:15" ht="21.75" customHeight="1" thickBot="1" x14ac:dyDescent="0.3">
      <c r="A97" s="96" t="s">
        <v>54</v>
      </c>
      <c r="B97" s="97"/>
      <c r="C97" s="97"/>
      <c r="D97" s="97"/>
      <c r="E97" s="97"/>
      <c r="F97" s="97"/>
      <c r="G97" s="97"/>
      <c r="H97" s="97"/>
      <c r="I97" s="97"/>
      <c r="J97" s="97"/>
      <c r="K97" s="97"/>
      <c r="L97" s="98"/>
      <c r="M97" s="66">
        <f>SUM(M81:M96)</f>
        <v>31981.482499999998</v>
      </c>
      <c r="N97" s="2"/>
      <c r="O97" s="3"/>
    </row>
    <row r="98" spans="1:15" ht="18.75" customHeight="1" thickBot="1" x14ac:dyDescent="0.3">
      <c r="A98" s="254" t="s">
        <v>174</v>
      </c>
      <c r="B98" s="59"/>
      <c r="C98" s="59"/>
      <c r="D98" s="59"/>
      <c r="E98" s="113" t="s">
        <v>100</v>
      </c>
      <c r="F98" s="113"/>
      <c r="G98" s="59"/>
      <c r="H98" s="59"/>
      <c r="I98" s="59"/>
      <c r="J98" s="59"/>
      <c r="K98" s="59"/>
      <c r="L98" s="59"/>
      <c r="M98" s="58"/>
      <c r="N98" s="2"/>
      <c r="O98" s="3"/>
    </row>
    <row r="99" spans="1:15" ht="24" customHeight="1" x14ac:dyDescent="0.25">
      <c r="A99" s="10" t="s">
        <v>175</v>
      </c>
      <c r="B99" s="22" t="s">
        <v>102</v>
      </c>
      <c r="C99" s="15" t="s">
        <v>11</v>
      </c>
      <c r="D99" s="218" t="s">
        <v>101</v>
      </c>
      <c r="E99" s="219"/>
      <c r="F99" s="219"/>
      <c r="G99" s="15" t="s">
        <v>3</v>
      </c>
      <c r="H99" s="62">
        <v>460</v>
      </c>
      <c r="I99" s="213">
        <v>9.0299999999999994</v>
      </c>
      <c r="J99" s="214"/>
      <c r="K99" s="94">
        <f t="shared" ref="K99:K104" si="10">I99*H99</f>
        <v>4153.7999999999993</v>
      </c>
      <c r="L99" s="95"/>
      <c r="M99" s="72">
        <f t="shared" ref="M99:M104" si="11">K99*(125%)</f>
        <v>5192.2499999999991</v>
      </c>
      <c r="N99" s="2"/>
      <c r="O99" s="3"/>
    </row>
    <row r="100" spans="1:15" ht="16.5" customHeight="1" x14ac:dyDescent="0.25">
      <c r="A100" s="18" t="s">
        <v>216</v>
      </c>
      <c r="B100" s="36" t="s">
        <v>187</v>
      </c>
      <c r="C100" s="19"/>
      <c r="D100" s="102" t="s">
        <v>188</v>
      </c>
      <c r="E100" s="103"/>
      <c r="F100" s="104"/>
      <c r="G100" s="19" t="s">
        <v>7</v>
      </c>
      <c r="H100" s="31">
        <v>40</v>
      </c>
      <c r="I100" s="89">
        <v>4.18</v>
      </c>
      <c r="J100" s="90"/>
      <c r="K100" s="81">
        <f t="shared" si="10"/>
        <v>167.2</v>
      </c>
      <c r="L100" s="82"/>
      <c r="M100" s="45">
        <f t="shared" si="11"/>
        <v>209</v>
      </c>
      <c r="N100" s="2"/>
      <c r="O100" s="3"/>
    </row>
    <row r="101" spans="1:15" ht="19.5" customHeight="1" x14ac:dyDescent="0.25">
      <c r="A101" s="18" t="s">
        <v>176</v>
      </c>
      <c r="B101" s="36" t="s">
        <v>187</v>
      </c>
      <c r="C101" s="19"/>
      <c r="D101" s="102" t="s">
        <v>189</v>
      </c>
      <c r="E101" s="103"/>
      <c r="F101" s="104"/>
      <c r="G101" s="19" t="s">
        <v>7</v>
      </c>
      <c r="H101" s="31">
        <v>40</v>
      </c>
      <c r="I101" s="89">
        <v>3.08</v>
      </c>
      <c r="J101" s="90"/>
      <c r="K101" s="81">
        <f t="shared" si="10"/>
        <v>123.2</v>
      </c>
      <c r="L101" s="82"/>
      <c r="M101" s="45">
        <f t="shared" si="11"/>
        <v>154</v>
      </c>
      <c r="N101" s="2"/>
      <c r="O101" s="3"/>
    </row>
    <row r="102" spans="1:15" ht="30" customHeight="1" x14ac:dyDescent="0.25">
      <c r="A102" s="18" t="s">
        <v>199</v>
      </c>
      <c r="B102" s="36" t="s">
        <v>182</v>
      </c>
      <c r="C102" s="19" t="s">
        <v>11</v>
      </c>
      <c r="D102" s="105" t="s">
        <v>181</v>
      </c>
      <c r="E102" s="106"/>
      <c r="F102" s="107"/>
      <c r="G102" s="19" t="s">
        <v>14</v>
      </c>
      <c r="H102" s="31">
        <v>17</v>
      </c>
      <c r="I102" s="89">
        <v>421.41</v>
      </c>
      <c r="J102" s="90"/>
      <c r="K102" s="81">
        <f t="shared" si="10"/>
        <v>7163.97</v>
      </c>
      <c r="L102" s="82"/>
      <c r="M102" s="45">
        <f t="shared" si="11"/>
        <v>8954.9624999999996</v>
      </c>
      <c r="N102" s="2"/>
      <c r="O102" s="3"/>
    </row>
    <row r="103" spans="1:15" ht="30" customHeight="1" x14ac:dyDescent="0.25">
      <c r="A103" s="18" t="s">
        <v>200</v>
      </c>
      <c r="B103" s="36" t="s">
        <v>186</v>
      </c>
      <c r="C103" s="19" t="s">
        <v>11</v>
      </c>
      <c r="D103" s="99" t="s">
        <v>185</v>
      </c>
      <c r="E103" s="100"/>
      <c r="F103" s="101"/>
      <c r="G103" s="19" t="s">
        <v>3</v>
      </c>
      <c r="H103" s="31">
        <v>20</v>
      </c>
      <c r="I103" s="89">
        <v>14.76</v>
      </c>
      <c r="J103" s="90"/>
      <c r="K103" s="81">
        <f t="shared" si="10"/>
        <v>295.2</v>
      </c>
      <c r="L103" s="82"/>
      <c r="M103" s="45">
        <f t="shared" si="11"/>
        <v>369</v>
      </c>
      <c r="N103" s="2"/>
      <c r="O103" s="3"/>
    </row>
    <row r="104" spans="1:15" ht="32.25" customHeight="1" x14ac:dyDescent="0.3">
      <c r="A104" s="18" t="s">
        <v>201</v>
      </c>
      <c r="B104" s="25">
        <v>50206</v>
      </c>
      <c r="C104" s="14" t="s">
        <v>11</v>
      </c>
      <c r="D104" s="83" t="s">
        <v>103</v>
      </c>
      <c r="E104" s="84"/>
      <c r="F104" s="85"/>
      <c r="G104" s="14" t="s">
        <v>3</v>
      </c>
      <c r="H104" s="31">
        <v>14</v>
      </c>
      <c r="I104" s="89">
        <v>476.41</v>
      </c>
      <c r="J104" s="90"/>
      <c r="K104" s="81">
        <f t="shared" si="10"/>
        <v>6669.7400000000007</v>
      </c>
      <c r="L104" s="82"/>
      <c r="M104" s="45">
        <f t="shared" si="11"/>
        <v>8337.1750000000011</v>
      </c>
      <c r="N104" s="2"/>
      <c r="O104" s="3"/>
    </row>
    <row r="105" spans="1:15" ht="24" customHeight="1" thickBot="1" x14ac:dyDescent="0.3">
      <c r="A105" s="96" t="s">
        <v>91</v>
      </c>
      <c r="B105" s="97"/>
      <c r="C105" s="97"/>
      <c r="D105" s="97"/>
      <c r="E105" s="97"/>
      <c r="F105" s="97"/>
      <c r="G105" s="97"/>
      <c r="H105" s="97"/>
      <c r="I105" s="97"/>
      <c r="J105" s="97"/>
      <c r="K105" s="97"/>
      <c r="L105" s="98"/>
      <c r="M105" s="66">
        <f>M99+M104+M102+M103+M100+M101</f>
        <v>23216.387499999997</v>
      </c>
      <c r="N105" s="2"/>
      <c r="O105" s="3"/>
    </row>
    <row r="106" spans="1:15" ht="21.75" customHeight="1" thickBot="1" x14ac:dyDescent="0.35">
      <c r="A106" s="77"/>
      <c r="B106" s="63"/>
      <c r="C106" s="64"/>
      <c r="D106" s="63"/>
      <c r="E106" s="63"/>
      <c r="F106" s="64"/>
      <c r="G106" s="211"/>
      <c r="H106" s="212"/>
      <c r="I106" s="212"/>
      <c r="J106" s="212"/>
      <c r="K106" s="233" t="s">
        <v>12</v>
      </c>
      <c r="L106" s="233"/>
      <c r="M106" s="78">
        <f>SUM(M43+M31+M23+M54+M60+M65+M79+M105+M97)</f>
        <v>471512.96149999998</v>
      </c>
      <c r="N106" s="4"/>
    </row>
    <row r="107" spans="1:15" ht="36" customHeight="1" x14ac:dyDescent="0.3">
      <c r="A107" s="37"/>
      <c r="B107" s="38"/>
      <c r="C107" s="39"/>
      <c r="D107" s="262"/>
      <c r="E107" s="255" t="s">
        <v>107</v>
      </c>
      <c r="F107" s="232"/>
      <c r="G107" s="227" t="s">
        <v>106</v>
      </c>
      <c r="H107" s="255"/>
      <c r="I107" s="255"/>
      <c r="J107" s="255"/>
      <c r="K107" s="255"/>
      <c r="L107" s="255"/>
      <c r="M107" s="164"/>
      <c r="N107" s="4"/>
    </row>
    <row r="108" spans="1:15" ht="15" customHeight="1" x14ac:dyDescent="0.25">
      <c r="A108" s="40" t="s">
        <v>109</v>
      </c>
      <c r="B108" s="41"/>
      <c r="C108" s="42"/>
      <c r="D108" s="263" t="s">
        <v>192</v>
      </c>
      <c r="E108" s="263"/>
      <c r="F108" s="228"/>
      <c r="G108" s="220" t="s">
        <v>193</v>
      </c>
      <c r="H108" s="264"/>
      <c r="I108" s="264"/>
      <c r="J108" s="264"/>
      <c r="K108" s="264"/>
      <c r="L108" s="264"/>
      <c r="M108" s="221"/>
    </row>
    <row r="109" spans="1:15" ht="15" customHeight="1" x14ac:dyDescent="0.25">
      <c r="A109" s="108" t="s">
        <v>108</v>
      </c>
      <c r="B109" s="109"/>
      <c r="C109" s="110"/>
      <c r="D109" s="265" t="s">
        <v>191</v>
      </c>
      <c r="E109" s="265"/>
      <c r="F109" s="229"/>
      <c r="G109" s="225" t="s">
        <v>104</v>
      </c>
      <c r="H109" s="266"/>
      <c r="I109" s="266"/>
      <c r="J109" s="266"/>
      <c r="K109" s="266"/>
      <c r="L109" s="266"/>
      <c r="M109" s="226"/>
      <c r="N109"/>
    </row>
    <row r="110" spans="1:15" ht="15" customHeight="1" thickBot="1" x14ac:dyDescent="0.35">
      <c r="A110" s="208" t="s">
        <v>207</v>
      </c>
      <c r="B110" s="209"/>
      <c r="C110" s="210"/>
      <c r="D110" s="230"/>
      <c r="E110" s="230"/>
      <c r="F110" s="231"/>
      <c r="G110" s="222" t="s">
        <v>105</v>
      </c>
      <c r="H110" s="223"/>
      <c r="I110" s="223"/>
      <c r="J110" s="223"/>
      <c r="K110" s="223"/>
      <c r="L110" s="223"/>
      <c r="M110" s="224"/>
      <c r="N110"/>
    </row>
    <row r="111" spans="1:15" ht="15" customHeight="1" x14ac:dyDescent="0.25">
      <c r="A111" s="79"/>
      <c r="B111" s="80"/>
      <c r="C111" s="80"/>
      <c r="D111" s="80"/>
      <c r="E111" s="80"/>
      <c r="F111" s="80"/>
      <c r="G111" s="80"/>
      <c r="H111" s="80"/>
      <c r="I111" s="80"/>
      <c r="J111" s="80"/>
      <c r="K111" s="80"/>
      <c r="L111" s="80"/>
      <c r="M111" s="80"/>
      <c r="N111"/>
    </row>
    <row r="112" spans="1:15" ht="15" customHeight="1" x14ac:dyDescent="0.25">
      <c r="N112"/>
    </row>
    <row r="113" spans="14:14" ht="15" customHeight="1" x14ac:dyDescent="0.25">
      <c r="N113"/>
    </row>
    <row r="114" spans="14:14" ht="15" customHeight="1" x14ac:dyDescent="0.25">
      <c r="N114"/>
    </row>
    <row r="115" spans="14:14" ht="15" customHeight="1" x14ac:dyDescent="0.25">
      <c r="N115"/>
    </row>
    <row r="116" spans="14:14" ht="15" customHeight="1" x14ac:dyDescent="0.25">
      <c r="N116"/>
    </row>
    <row r="117" spans="14:14" ht="15" customHeight="1" x14ac:dyDescent="0.25">
      <c r="N117"/>
    </row>
    <row r="118" spans="14:14" ht="15" customHeight="1" x14ac:dyDescent="0.25">
      <c r="N118"/>
    </row>
    <row r="119" spans="14:14" ht="15" customHeight="1" x14ac:dyDescent="0.25">
      <c r="N119"/>
    </row>
    <row r="120" spans="14:14" ht="15" customHeight="1" x14ac:dyDescent="0.25">
      <c r="N120"/>
    </row>
    <row r="121" spans="14:14" ht="15" customHeight="1" x14ac:dyDescent="0.25">
      <c r="N121"/>
    </row>
    <row r="122" spans="14:14" ht="15" customHeight="1" x14ac:dyDescent="0.25">
      <c r="N122"/>
    </row>
    <row r="123" spans="14:14" ht="15" customHeight="1" x14ac:dyDescent="0.25">
      <c r="N123"/>
    </row>
    <row r="124" spans="14:14" ht="15" customHeight="1" x14ac:dyDescent="0.25">
      <c r="N124"/>
    </row>
    <row r="125" spans="14:14" ht="15" customHeight="1" x14ac:dyDescent="0.25">
      <c r="N125"/>
    </row>
    <row r="126" spans="14:14" ht="15" customHeight="1" x14ac:dyDescent="0.25">
      <c r="N126"/>
    </row>
    <row r="127" spans="14:14" ht="15" customHeight="1" x14ac:dyDescent="0.25">
      <c r="N127"/>
    </row>
    <row r="128" spans="14:14" ht="15" customHeight="1" x14ac:dyDescent="0.25">
      <c r="N128"/>
    </row>
    <row r="129" spans="14:14" ht="15" customHeight="1" x14ac:dyDescent="0.25">
      <c r="N129"/>
    </row>
    <row r="130" spans="14:14" ht="15" customHeight="1" x14ac:dyDescent="0.25">
      <c r="N130"/>
    </row>
    <row r="131" spans="14:14" ht="15" customHeight="1" x14ac:dyDescent="0.25">
      <c r="N131"/>
    </row>
    <row r="132" spans="14:14" ht="15" customHeight="1" x14ac:dyDescent="0.25">
      <c r="N132"/>
    </row>
    <row r="133" spans="14:14" ht="15" customHeight="1" x14ac:dyDescent="0.25">
      <c r="N133"/>
    </row>
    <row r="134" spans="14:14" ht="15" customHeight="1" x14ac:dyDescent="0.25">
      <c r="N134"/>
    </row>
    <row r="135" spans="14:14" ht="15" customHeight="1" x14ac:dyDescent="0.25">
      <c r="N135"/>
    </row>
    <row r="136" spans="14:14" ht="15" customHeight="1" x14ac:dyDescent="0.25">
      <c r="N136"/>
    </row>
    <row r="137" spans="14:14" ht="15" customHeight="1" x14ac:dyDescent="0.25">
      <c r="N137"/>
    </row>
    <row r="138" spans="14:14" ht="15" customHeight="1" x14ac:dyDescent="0.25">
      <c r="N138"/>
    </row>
  </sheetData>
  <mergeCells count="284">
    <mergeCell ref="D85:F85"/>
    <mergeCell ref="D86:F86"/>
    <mergeCell ref="I86:J86"/>
    <mergeCell ref="K86:L86"/>
    <mergeCell ref="D78:F78"/>
    <mergeCell ref="A79:L79"/>
    <mergeCell ref="I81:J81"/>
    <mergeCell ref="K81:L81"/>
    <mergeCell ref="I82:J82"/>
    <mergeCell ref="K82:L82"/>
    <mergeCell ref="I83:J83"/>
    <mergeCell ref="K83:L83"/>
    <mergeCell ref="D81:F81"/>
    <mergeCell ref="D82:F82"/>
    <mergeCell ref="D83:F83"/>
    <mergeCell ref="I78:J78"/>
    <mergeCell ref="K78:L78"/>
    <mergeCell ref="I85:J85"/>
    <mergeCell ref="K85:L85"/>
    <mergeCell ref="K88:L88"/>
    <mergeCell ref="I89:J89"/>
    <mergeCell ref="K89:L89"/>
    <mergeCell ref="K99:L99"/>
    <mergeCell ref="K92:L92"/>
    <mergeCell ref="D95:F95"/>
    <mergeCell ref="I95:J95"/>
    <mergeCell ref="D91:F91"/>
    <mergeCell ref="I90:J90"/>
    <mergeCell ref="K90:L90"/>
    <mergeCell ref="I91:J91"/>
    <mergeCell ref="K91:L91"/>
    <mergeCell ref="K95:L95"/>
    <mergeCell ref="D96:F96"/>
    <mergeCell ref="I96:J96"/>
    <mergeCell ref="D94:F94"/>
    <mergeCell ref="I94:J94"/>
    <mergeCell ref="K94:L94"/>
    <mergeCell ref="D62:F62"/>
    <mergeCell ref="D64:F64"/>
    <mergeCell ref="I64:J64"/>
    <mergeCell ref="K64:L64"/>
    <mergeCell ref="A65:L65"/>
    <mergeCell ref="K62:L62"/>
    <mergeCell ref="I84:J84"/>
    <mergeCell ref="I73:J73"/>
    <mergeCell ref="K73:L73"/>
    <mergeCell ref="I74:J74"/>
    <mergeCell ref="K74:L74"/>
    <mergeCell ref="K84:L84"/>
    <mergeCell ref="D76:F76"/>
    <mergeCell ref="D67:F67"/>
    <mergeCell ref="D68:F68"/>
    <mergeCell ref="D69:F69"/>
    <mergeCell ref="D70:F70"/>
    <mergeCell ref="D71:F71"/>
    <mergeCell ref="D72:F72"/>
    <mergeCell ref="I76:J76"/>
    <mergeCell ref="K76:L76"/>
    <mergeCell ref="K57:L57"/>
    <mergeCell ref="K58:L58"/>
    <mergeCell ref="I46:J46"/>
    <mergeCell ref="I53:J53"/>
    <mergeCell ref="A54:L54"/>
    <mergeCell ref="D33:F33"/>
    <mergeCell ref="A31:L31"/>
    <mergeCell ref="D56:F56"/>
    <mergeCell ref="I56:J56"/>
    <mergeCell ref="I52:J52"/>
    <mergeCell ref="I34:J34"/>
    <mergeCell ref="K56:L56"/>
    <mergeCell ref="D57:F57"/>
    <mergeCell ref="K53:L53"/>
    <mergeCell ref="K33:L33"/>
    <mergeCell ref="K36:L36"/>
    <mergeCell ref="D42:F42"/>
    <mergeCell ref="I42:J42"/>
    <mergeCell ref="D49:F49"/>
    <mergeCell ref="D50:F50"/>
    <mergeCell ref="I50:J50"/>
    <mergeCell ref="A110:C110"/>
    <mergeCell ref="D59:F59"/>
    <mergeCell ref="G106:J106"/>
    <mergeCell ref="I62:J62"/>
    <mergeCell ref="D73:F73"/>
    <mergeCell ref="D74:F74"/>
    <mergeCell ref="D75:F75"/>
    <mergeCell ref="I67:J67"/>
    <mergeCell ref="I68:J68"/>
    <mergeCell ref="I69:J69"/>
    <mergeCell ref="I92:J92"/>
    <mergeCell ref="D92:F92"/>
    <mergeCell ref="I99:J99"/>
    <mergeCell ref="D99:F99"/>
    <mergeCell ref="G108:M108"/>
    <mergeCell ref="G110:M110"/>
    <mergeCell ref="G109:M109"/>
    <mergeCell ref="G107:M107"/>
    <mergeCell ref="D108:F108"/>
    <mergeCell ref="D109:F109"/>
    <mergeCell ref="D110:F110"/>
    <mergeCell ref="E107:F107"/>
    <mergeCell ref="K106:L106"/>
    <mergeCell ref="D90:F90"/>
    <mergeCell ref="N5:O5"/>
    <mergeCell ref="D9:F9"/>
    <mergeCell ref="D10:F10"/>
    <mergeCell ref="I9:J9"/>
    <mergeCell ref="I10:J10"/>
    <mergeCell ref="K9:L9"/>
    <mergeCell ref="K10:L10"/>
    <mergeCell ref="D16:F16"/>
    <mergeCell ref="I19:J19"/>
    <mergeCell ref="D7:F7"/>
    <mergeCell ref="M5:M6"/>
    <mergeCell ref="K15:L15"/>
    <mergeCell ref="I11:J11"/>
    <mergeCell ref="D14:F14"/>
    <mergeCell ref="D12:F12"/>
    <mergeCell ref="D13:F13"/>
    <mergeCell ref="I13:J13"/>
    <mergeCell ref="K13:L13"/>
    <mergeCell ref="I14:J14"/>
    <mergeCell ref="K11:L11"/>
    <mergeCell ref="K14:L14"/>
    <mergeCell ref="K16:L16"/>
    <mergeCell ref="K17:L17"/>
    <mergeCell ref="K19:L19"/>
    <mergeCell ref="M2:M4"/>
    <mergeCell ref="D36:F36"/>
    <mergeCell ref="D34:F34"/>
    <mergeCell ref="K27:L27"/>
    <mergeCell ref="I27:J27"/>
    <mergeCell ref="D11:F11"/>
    <mergeCell ref="K22:L22"/>
    <mergeCell ref="I17:J17"/>
    <mergeCell ref="I12:J12"/>
    <mergeCell ref="K12:L12"/>
    <mergeCell ref="I16:J16"/>
    <mergeCell ref="I26:J26"/>
    <mergeCell ref="I36:J36"/>
    <mergeCell ref="K35:L35"/>
    <mergeCell ref="K34:L34"/>
    <mergeCell ref="I15:J15"/>
    <mergeCell ref="A23:L23"/>
    <mergeCell ref="D19:F19"/>
    <mergeCell ref="D21:F21"/>
    <mergeCell ref="K21:L21"/>
    <mergeCell ref="I20:J20"/>
    <mergeCell ref="K20:L20"/>
    <mergeCell ref="D15:F15"/>
    <mergeCell ref="D17:F17"/>
    <mergeCell ref="F1:G1"/>
    <mergeCell ref="E2:H2"/>
    <mergeCell ref="E3:H3"/>
    <mergeCell ref="E4:H4"/>
    <mergeCell ref="I2:L4"/>
    <mergeCell ref="B6:E6"/>
    <mergeCell ref="A2:D4"/>
    <mergeCell ref="D5:F5"/>
    <mergeCell ref="D8:F8"/>
    <mergeCell ref="I8:J8"/>
    <mergeCell ref="K8:L8"/>
    <mergeCell ref="I5:J6"/>
    <mergeCell ref="K5:L6"/>
    <mergeCell ref="D18:F18"/>
    <mergeCell ref="D20:F20"/>
    <mergeCell ref="I18:J18"/>
    <mergeCell ref="K18:L18"/>
    <mergeCell ref="I25:J25"/>
    <mergeCell ref="K25:L25"/>
    <mergeCell ref="D25:F25"/>
    <mergeCell ref="I21:J21"/>
    <mergeCell ref="D35:F35"/>
    <mergeCell ref="I35:J35"/>
    <mergeCell ref="D26:F26"/>
    <mergeCell ref="D22:F22"/>
    <mergeCell ref="I22:J22"/>
    <mergeCell ref="K26:L26"/>
    <mergeCell ref="K28:L28"/>
    <mergeCell ref="I33:J33"/>
    <mergeCell ref="K48:L48"/>
    <mergeCell ref="A43:L43"/>
    <mergeCell ref="D28:F28"/>
    <mergeCell ref="I28:J28"/>
    <mergeCell ref="K45:L45"/>
    <mergeCell ref="K41:L41"/>
    <mergeCell ref="K47:L47"/>
    <mergeCell ref="I40:J40"/>
    <mergeCell ref="K40:L40"/>
    <mergeCell ref="I37:J37"/>
    <mergeCell ref="D38:F38"/>
    <mergeCell ref="I38:J38"/>
    <mergeCell ref="K38:L38"/>
    <mergeCell ref="D40:F40"/>
    <mergeCell ref="D39:F39"/>
    <mergeCell ref="I45:J45"/>
    <mergeCell ref="A60:L60"/>
    <mergeCell ref="I30:J30"/>
    <mergeCell ref="K30:L30"/>
    <mergeCell ref="D30:F30"/>
    <mergeCell ref="D29:F29"/>
    <mergeCell ref="I29:J29"/>
    <mergeCell ref="K29:L29"/>
    <mergeCell ref="I47:J47"/>
    <mergeCell ref="I48:J48"/>
    <mergeCell ref="I51:J51"/>
    <mergeCell ref="D41:F41"/>
    <mergeCell ref="K46:L46"/>
    <mergeCell ref="K37:L37"/>
    <mergeCell ref="I39:J39"/>
    <mergeCell ref="K39:L39"/>
    <mergeCell ref="D37:F37"/>
    <mergeCell ref="D58:F58"/>
    <mergeCell ref="I57:J57"/>
    <mergeCell ref="K49:L49"/>
    <mergeCell ref="K50:L50"/>
    <mergeCell ref="I49:J49"/>
    <mergeCell ref="K42:L42"/>
    <mergeCell ref="K52:L52"/>
    <mergeCell ref="I58:J58"/>
    <mergeCell ref="A109:C109"/>
    <mergeCell ref="D24:F24"/>
    <mergeCell ref="D32:F32"/>
    <mergeCell ref="E44:F44"/>
    <mergeCell ref="D55:F55"/>
    <mergeCell ref="D66:F66"/>
    <mergeCell ref="E61:F61"/>
    <mergeCell ref="D80:F80"/>
    <mergeCell ref="E98:F98"/>
    <mergeCell ref="A97:L97"/>
    <mergeCell ref="D27:F27"/>
    <mergeCell ref="D45:F45"/>
    <mergeCell ref="D46:F46"/>
    <mergeCell ref="D53:F53"/>
    <mergeCell ref="D52:F52"/>
    <mergeCell ref="D47:F47"/>
    <mergeCell ref="D48:F48"/>
    <mergeCell ref="D51:F51"/>
    <mergeCell ref="K51:L51"/>
    <mergeCell ref="I59:J59"/>
    <mergeCell ref="K59:L59"/>
    <mergeCell ref="I75:J75"/>
    <mergeCell ref="K75:L75"/>
    <mergeCell ref="K63:L63"/>
    <mergeCell ref="A105:L105"/>
    <mergeCell ref="D103:F103"/>
    <mergeCell ref="I103:J103"/>
    <mergeCell ref="K103:L103"/>
    <mergeCell ref="I100:J100"/>
    <mergeCell ref="K100:L100"/>
    <mergeCell ref="D100:F100"/>
    <mergeCell ref="D101:F101"/>
    <mergeCell ref="I101:J101"/>
    <mergeCell ref="K101:L101"/>
    <mergeCell ref="I102:J102"/>
    <mergeCell ref="K102:L102"/>
    <mergeCell ref="D102:F102"/>
    <mergeCell ref="I104:J104"/>
    <mergeCell ref="K104:L104"/>
    <mergeCell ref="D104:F104"/>
    <mergeCell ref="K96:L96"/>
    <mergeCell ref="D63:F63"/>
    <mergeCell ref="D77:F77"/>
    <mergeCell ref="I77:J77"/>
    <mergeCell ref="K77:L77"/>
    <mergeCell ref="I93:J93"/>
    <mergeCell ref="K93:L93"/>
    <mergeCell ref="D93:F93"/>
    <mergeCell ref="K67:L67"/>
    <mergeCell ref="K68:L68"/>
    <mergeCell ref="K69:L69"/>
    <mergeCell ref="I72:J72"/>
    <mergeCell ref="K72:L72"/>
    <mergeCell ref="I63:J63"/>
    <mergeCell ref="I70:J70"/>
    <mergeCell ref="K70:L70"/>
    <mergeCell ref="I71:J71"/>
    <mergeCell ref="K71:L71"/>
    <mergeCell ref="D87:F87"/>
    <mergeCell ref="D88:F88"/>
    <mergeCell ref="D89:F89"/>
    <mergeCell ref="I87:J87"/>
    <mergeCell ref="K87:L87"/>
    <mergeCell ref="I88:J88"/>
  </mergeCells>
  <phoneticPr fontId="4" type="noConversion"/>
  <pageMargins left="0.70866141732283472" right="0.70866141732283472" top="0.74803149606299213" bottom="0.74803149606299213" header="0.31496062992125984" footer="0.31496062992125984"/>
  <pageSetup paperSize="9" scale="48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Inglid Gonçalves Giestas Dias</dc:creator>
  <cp:lastModifiedBy>Inglid Gonçalves Giestas Dias</cp:lastModifiedBy>
  <cp:lastPrinted>2023-11-22T12:38:25Z</cp:lastPrinted>
  <dcterms:created xsi:type="dcterms:W3CDTF">2015-06-05T18:19:34Z</dcterms:created>
  <dcterms:modified xsi:type="dcterms:W3CDTF">2025-08-05T13:09:37Z</dcterms:modified>
</cp:coreProperties>
</file>